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autoCompressPictures="0"/>
  <bookViews>
    <workbookView xWindow="0" yWindow="0" windowWidth="26880" windowHeight="11145" activeTab="3"/>
  </bookViews>
  <sheets>
    <sheet name="Kalkulation Leerrohr" sheetId="4" r:id="rId1"/>
    <sheet name="Kalkulation Glasfaser" sheetId="6" r:id="rId2"/>
    <sheet name="Kalkulation Kollokationsfläche" sheetId="5" r:id="rId3"/>
    <sheet name="Kalkulation Mitbenutzung" sheetId="7" r:id="rId4"/>
  </sheets>
  <definedNames>
    <definedName name="_xlnm.Print_Area" localSheetId="1">'Kalkulation Glasfaser'!$A$7:$H$91</definedName>
    <definedName name="_xlnm.Print_Area" localSheetId="2">'Kalkulation Kollokationsfläche'!$A$7:$G$15</definedName>
    <definedName name="_xlnm.Print_Area" localSheetId="0">'Kalkulation Leerrohr'!$A$7:$H$53</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I125" i="7" l="1"/>
  <c r="F124" i="7"/>
  <c r="F130" i="7" s="1"/>
  <c r="I123" i="7"/>
  <c r="I122" i="7"/>
  <c r="D115" i="7"/>
  <c r="F113" i="7"/>
  <c r="I113" i="7" s="1"/>
  <c r="D113" i="7"/>
  <c r="D104" i="7"/>
  <c r="D101" i="7" s="1"/>
  <c r="F103" i="7"/>
  <c r="I103" i="7" s="1"/>
  <c r="D103" i="7"/>
  <c r="I94" i="7"/>
  <c r="I84" i="7"/>
  <c r="F83" i="7"/>
  <c r="I83" i="7" s="1"/>
  <c r="I82" i="7"/>
  <c r="I81" i="7"/>
  <c r="D74" i="7"/>
  <c r="F71" i="7" s="1"/>
  <c r="F73" i="7"/>
  <c r="I73" i="7" s="1"/>
  <c r="D73" i="7"/>
  <c r="I64" i="7"/>
  <c r="I52" i="7"/>
  <c r="F51" i="7"/>
  <c r="F58" i="7" s="1"/>
  <c r="I50" i="7"/>
  <c r="I49" i="7"/>
  <c r="I45" i="7"/>
  <c r="I44" i="7"/>
  <c r="I43" i="7"/>
  <c r="I38" i="7"/>
  <c r="I37" i="7"/>
  <c r="I36" i="7"/>
  <c r="I35" i="7"/>
  <c r="I34" i="7"/>
  <c r="I33" i="7"/>
  <c r="I32" i="7"/>
  <c r="I31" i="7"/>
  <c r="I29" i="7"/>
  <c r="I26" i="7"/>
  <c r="I25" i="7"/>
  <c r="I24" i="7"/>
  <c r="I23" i="7"/>
  <c r="I20" i="7"/>
  <c r="I19" i="7"/>
  <c r="I18" i="7"/>
  <c r="I15" i="7"/>
  <c r="I14" i="7"/>
  <c r="I13" i="7"/>
  <c r="I12" i="7"/>
  <c r="I3" i="7"/>
  <c r="D102" i="7" l="1"/>
  <c r="F126" i="7"/>
  <c r="F129" i="7" s="1"/>
  <c r="F53" i="7"/>
  <c r="F55" i="7" s="1"/>
  <c r="I51" i="7"/>
  <c r="F57" i="7"/>
  <c r="F85" i="7"/>
  <c r="J115" i="7"/>
  <c r="J116" i="7"/>
  <c r="I124" i="7"/>
  <c r="I117" i="7"/>
  <c r="F89" i="7"/>
  <c r="J117" i="7"/>
  <c r="D146" i="7"/>
  <c r="F128" i="7" l="1"/>
  <c r="F56" i="7"/>
  <c r="F59" i="7" s="1"/>
  <c r="F66" i="7" s="1"/>
  <c r="F88" i="7"/>
  <c r="F87" i="7"/>
  <c r="D72" i="7" l="1"/>
  <c r="D80" i="7"/>
  <c r="D71" i="7"/>
  <c r="F72" i="7"/>
  <c r="I72" i="7" s="1"/>
  <c r="F80" i="7"/>
  <c r="F74" i="7"/>
  <c r="I74" i="7" s="1"/>
  <c r="I71" i="7"/>
  <c r="F90" i="7" l="1"/>
  <c r="F96" i="7" s="1"/>
  <c r="F102" i="7" l="1"/>
  <c r="I102" i="7" s="1"/>
  <c r="F101" i="7"/>
  <c r="F110" i="7" s="1"/>
  <c r="I110" i="7" s="1"/>
  <c r="F114" i="7"/>
  <c r="I114" i="7" s="1"/>
  <c r="F111" i="7"/>
  <c r="I111" i="7" s="1"/>
  <c r="D111" i="7"/>
  <c r="D121" i="7"/>
  <c r="D114" i="7"/>
  <c r="D109" i="7"/>
  <c r="D110" i="7"/>
  <c r="I101" i="7" l="1"/>
  <c r="F112" i="7"/>
  <c r="I112" i="7" s="1"/>
  <c r="D112" i="7"/>
  <c r="F104" i="7"/>
  <c r="I104" i="7" s="1"/>
  <c r="F109" i="7"/>
  <c r="F115" i="7"/>
  <c r="I115" i="7" s="1"/>
  <c r="F121" i="7"/>
  <c r="F131" i="7" s="1"/>
  <c r="F137" i="7" s="1"/>
  <c r="I109" i="7"/>
  <c r="F143" i="7" l="1"/>
  <c r="I143" i="7" s="1"/>
  <c r="F145" i="7"/>
  <c r="I145" i="7" s="1"/>
  <c r="F142" i="7"/>
  <c r="I142" i="7" s="1"/>
  <c r="F144" i="7"/>
  <c r="D144" i="7"/>
  <c r="D143" i="7"/>
  <c r="D142" i="7"/>
  <c r="D145" i="7"/>
  <c r="I144" i="7" l="1"/>
  <c r="B6" i="7"/>
  <c r="F146" i="7"/>
  <c r="I146" i="7" s="1"/>
  <c r="G38" i="6" l="1"/>
  <c r="G37" i="6"/>
  <c r="G32" i="6"/>
  <c r="G19" i="6"/>
  <c r="G17" i="6"/>
  <c r="G16" i="6"/>
  <c r="G12" i="6"/>
  <c r="G51" i="6" s="1"/>
  <c r="G11" i="6"/>
  <c r="G10" i="6"/>
  <c r="G67" i="6" s="1"/>
  <c r="G9" i="6"/>
  <c r="G23" i="6" s="1"/>
  <c r="G65" i="6" s="1"/>
  <c r="G15" i="5"/>
  <c r="E15" i="5"/>
  <c r="G82" i="6"/>
  <c r="E65" i="6"/>
  <c r="E66" i="6" s="1"/>
  <c r="E68" i="6" s="1"/>
  <c r="E64" i="6"/>
  <c r="G60" i="6"/>
  <c r="G62" i="6" s="1"/>
  <c r="E44" i="6"/>
  <c r="G39" i="6"/>
  <c r="E27" i="6"/>
  <c r="E24" i="6"/>
  <c r="E22" i="6"/>
  <c r="G40" i="6" l="1"/>
  <c r="G18" i="6"/>
  <c r="G20" i="6" s="1"/>
  <c r="G89" i="6"/>
  <c r="E76" i="6"/>
  <c r="E84" i="6" s="1"/>
  <c r="G66" i="6"/>
  <c r="G64" i="6"/>
  <c r="G39" i="4"/>
  <c r="G40" i="4" s="1"/>
  <c r="G51" i="4"/>
  <c r="G18" i="4"/>
  <c r="G20" i="4" s="1"/>
  <c r="G22" i="4" s="1"/>
  <c r="G23" i="4"/>
  <c r="E22" i="4"/>
  <c r="E27" i="4" s="1"/>
  <c r="E24" i="4"/>
  <c r="E44" i="4"/>
  <c r="G24" i="4" l="1"/>
  <c r="G26" i="4"/>
  <c r="G25" i="4"/>
  <c r="G25" i="6"/>
  <c r="G22" i="6"/>
  <c r="G24" i="6"/>
  <c r="G26" i="6"/>
  <c r="G68" i="6"/>
  <c r="G74" i="6" s="1"/>
  <c r="G27" i="4" l="1"/>
  <c r="G34" i="4" s="1"/>
  <c r="G44" i="4" s="1"/>
  <c r="G50" i="4" s="1"/>
  <c r="G52" i="4" s="1"/>
  <c r="G27" i="6"/>
  <c r="G34" i="6" s="1"/>
  <c r="G44" i="6" s="1"/>
  <c r="G76" i="6" s="1"/>
  <c r="G84" i="6" s="1"/>
  <c r="G88" i="6" s="1"/>
  <c r="G90" i="6" s="1"/>
  <c r="G91" i="6" s="1"/>
  <c r="G50" i="6"/>
  <c r="G52" i="6" s="1"/>
</calcChain>
</file>

<file path=xl/sharedStrings.xml><?xml version="1.0" encoding="utf-8"?>
<sst xmlns="http://schemas.openxmlformats.org/spreadsheetml/2006/main" count="412" uniqueCount="184">
  <si>
    <t>Gesamtkosten p.a.</t>
  </si>
  <si>
    <t>Nutzungsdauer (ND) in Jahren</t>
  </si>
  <si>
    <t>Bewertung zu Wiederbeschaffungswerten</t>
  </si>
  <si>
    <t>Kapitalkostenzinssatz (WACC) auf das durchschnittlich gebundene Kapital (Nachweis für die Höhe des WACC ist beizubringen)</t>
  </si>
  <si>
    <t>Anmerkungen:</t>
  </si>
  <si>
    <t>Wartung &amp; Instandhaltung p.a.</t>
  </si>
  <si>
    <t>wirtschaftliche Nutzungsdauer</t>
  </si>
  <si>
    <t>[Abschreibung p.a.]</t>
  </si>
  <si>
    <t>(Wird errechnet)</t>
  </si>
  <si>
    <t>[Kapitalkosten p.a.]</t>
  </si>
  <si>
    <t>Kapitalkostenzinssatz</t>
  </si>
  <si>
    <t>LWL-Kabel inkl Verlegung</t>
  </si>
  <si>
    <t>einmalig zum Zeitpunkt der Anfangsinvestition. (Diese Kosten werden in Folge wie die Herstellungskosten über die ND verteilt)</t>
  </si>
  <si>
    <t>Kapitalkostenzinssatz (WACC) wie oben</t>
  </si>
  <si>
    <t>Diese Kostenart könnte alternativ auch gesamthaft für alle Positionen und/oder für die gesamte Strecke ausgewiesen werden</t>
  </si>
  <si>
    <t>Nutzungsdauer (ND) in Jahren [wird möglicherweise von baulicher Infrastruktur abweichen]</t>
  </si>
  <si>
    <t>Wartung&amp;Instandhaltung</t>
  </si>
  <si>
    <t>Kalkulation Strecke Wagramer str. 19 - Heiligenstädter Lände 27C</t>
  </si>
  <si>
    <t>Akquisitionskosten p.a.</t>
  </si>
  <si>
    <t>Kostenkalkulation Standardangebot Leerrohr</t>
  </si>
  <si>
    <t>Investitionskosten exklusive Förderung</t>
  </si>
  <si>
    <t>Investitionskosten LWL ohne Förderung</t>
  </si>
  <si>
    <t>Grabungslänge Förderungsprojekt in Metern</t>
  </si>
  <si>
    <t>Kapitalkosten (WACC)</t>
  </si>
  <si>
    <t>Kostenaufteilung LWL-Kabel</t>
  </si>
  <si>
    <t xml:space="preserve">Akquisitionskosten </t>
  </si>
  <si>
    <t>Förderungsbetrag</t>
  </si>
  <si>
    <t>förderbare Investitionskosten Leerverrohrung</t>
  </si>
  <si>
    <t xml:space="preserve">Summe Investitionskosten </t>
  </si>
  <si>
    <t>Kosten / Microduct / Monat</t>
  </si>
  <si>
    <t>Kosten /  Microduct / Meter / Monat</t>
  </si>
  <si>
    <t xml:space="preserve">nicht förderbare einmalige Investitionskosten </t>
  </si>
  <si>
    <t>Investitionskosten Leerverrohrung</t>
  </si>
  <si>
    <t xml:space="preserve">Aufteilung der Investitions- und sonstigen Kosten </t>
  </si>
  <si>
    <t>Anteilige Investitionskosten Leerverrohrung und sonstige Kosten für das btr. LWL-Kabel p.a.</t>
  </si>
  <si>
    <t>Investitionskosten LWL-Kabel</t>
  </si>
  <si>
    <t>Förderbare Investitionskosten LWL</t>
  </si>
  <si>
    <t>nicht förderbare einmalige Investitionskosten LWL</t>
  </si>
  <si>
    <t>Summe Investitionskosten LWL</t>
  </si>
  <si>
    <t>Gesamte Investitionskosten Leerrohr und LWL und sonstige Kosten p.a.</t>
  </si>
  <si>
    <t>Kosten /  Faser / Monat</t>
  </si>
  <si>
    <t>Summe Investitionskosten Leerrohr und sonstige Kosten p.a.</t>
  </si>
  <si>
    <t>Kostenparameter</t>
  </si>
  <si>
    <t>Monatliche Kosten</t>
  </si>
  <si>
    <t>Sonstige laufende jährliche Kosten LWL</t>
  </si>
  <si>
    <t>Sonstige laufende jährliche Kosten Leerverrohrung</t>
  </si>
  <si>
    <t>Summe Investitionskosten LWL und sonstige Kosten p.a.</t>
  </si>
  <si>
    <t>Sonstige Kosten iZm Leerverrohrung</t>
  </si>
  <si>
    <t>Sonstige Kosten iZm LWL</t>
  </si>
  <si>
    <t>Anteilige Kosten je LWL-Faser p.a.</t>
  </si>
  <si>
    <t>Anzahl belegter Micro/Ducts (Eigennutzung, inkl Betriebsreserve)</t>
  </si>
  <si>
    <t>Anzahl bereits an Nutzungsberechtige vermieteter Micro/Ducts</t>
  </si>
  <si>
    <t xml:space="preserve">Anzahl Micro/Ducts nächste Nachfrage </t>
  </si>
  <si>
    <t>Resultierender Teiler (Micro/Ducts)</t>
  </si>
  <si>
    <t>ggf. Anzahl Kabel pro Micro/Duct</t>
  </si>
  <si>
    <t>Anzahl belegter Fasern (Eigennutzung, inkl Betriebsreserve)</t>
  </si>
  <si>
    <t>Anzahl bereits an Nutzungsberechtige vermieteter Fasern</t>
  </si>
  <si>
    <t xml:space="preserve">Faser nächste Nachfrage </t>
  </si>
  <si>
    <t>Resultierender Teiler (Fasern)</t>
  </si>
  <si>
    <t>Kosten /  Meter / Monat / Faser</t>
  </si>
  <si>
    <t>Kosten /  Meter / Monat / Faserpaar</t>
  </si>
  <si>
    <t xml:space="preserve"> </t>
  </si>
  <si>
    <r>
      <rPr>
        <b/>
        <sz val="9"/>
        <color rgb="FFFF0000"/>
        <rFont val="Arial"/>
        <family val="2"/>
      </rPr>
      <t xml:space="preserve">Hinweis Zugangspreise für nicht gefördererte Infrastrukur im Zielgebiet
</t>
    </r>
    <r>
      <rPr>
        <sz val="9"/>
        <rFont val="Arial"/>
        <family val="2"/>
      </rPr>
      <t xml:space="preserve">Der NG hat seine gesamte vorhandene zur Beantwortung einer Voranfrage geeignete Infrastruktur zu berücksichtigen, d.h. auch solche Infrastrukturanteile, die </t>
    </r>
    <r>
      <rPr>
        <b/>
        <sz val="9"/>
        <rFont val="Arial"/>
        <family val="2"/>
      </rPr>
      <t xml:space="preserve">ohne Inanspruchnahme öffentlicher Förderungen </t>
    </r>
    <r>
      <rPr>
        <sz val="9"/>
        <rFont val="Arial"/>
        <family val="2"/>
      </rPr>
      <t xml:space="preserve">errichtet wurden. Auch zu diesen ist daher grundsätzlich Zugang zu gewähren. 
Daher müssen auch entsprechende Preise für den Zugang zu nicht geförderter Infrastruktur im Standardangebot enthalten sein. Die Preise für den Zugang zu geförderten Infrastrukturen und zu nicht geförderten Infrastrukturen sind dabei </t>
    </r>
    <r>
      <rPr>
        <b/>
        <sz val="9"/>
        <rFont val="Arial"/>
        <family val="2"/>
      </rPr>
      <t>getrennt auszuweisen</t>
    </r>
    <r>
      <rPr>
        <sz val="9"/>
        <rFont val="Arial"/>
        <family val="2"/>
      </rPr>
      <t xml:space="preserve">.
Gegebenenfalls kann auch ein über die Längen gewichteter </t>
    </r>
    <r>
      <rPr>
        <b/>
        <sz val="9"/>
        <rFont val="Arial"/>
        <family val="2"/>
      </rPr>
      <t>Mischpreis</t>
    </r>
    <r>
      <rPr>
        <sz val="9"/>
        <rFont val="Arial"/>
        <family val="2"/>
      </rPr>
      <t xml:space="preserve"> angegeben werden, wenn die Berechnungsgrundlagen (Preise und Leitungslängen für geförderte und nicht geförderte Infrastrukturen) transparent dargestellt werden. 
</t>
    </r>
    <r>
      <rPr>
        <u/>
        <sz val="9"/>
        <rFont val="Arial"/>
        <family val="2"/>
      </rPr>
      <t xml:space="preserve">Preisermittlung: </t>
    </r>
    <r>
      <rPr>
        <sz val="9"/>
        <rFont val="Arial"/>
        <family val="2"/>
      </rPr>
      <t xml:space="preserve">Auch für nicht geförderte Infrastruktur ist einer Kostenkalkulation analog wie hier dargestellt vorzunehmen. Dabei ist jedoch </t>
    </r>
    <r>
      <rPr>
        <b/>
        <sz val="9"/>
        <rFont val="Arial"/>
        <family val="2"/>
      </rPr>
      <t>kein</t>
    </r>
    <r>
      <rPr>
        <sz val="9"/>
        <rFont val="Arial"/>
        <family val="2"/>
      </rPr>
      <t xml:space="preserve"> Abzug von Förderungen vorgesehen. 
</t>
    </r>
  </si>
  <si>
    <t>Anmerkung</t>
  </si>
  <si>
    <t>Länge der gesamten geförderten Infrastuktur (Neuverlegung, Mitverlegung, Mitnutzung:eigen und Mitnutzung:fremd - sofern Bestückung erfolgt), Verwenden Sie dafür die Längen aus der GIS Statistik</t>
  </si>
  <si>
    <t>Die förderbaren Plan-Gesamtinvestitionskosten (siehe eCall  "Kosten und Förderung") sind entsprechend auf Investitionskosten Leerverrohrung und Investitionskosten LWL-Kabel aufzuteilen</t>
  </si>
  <si>
    <t>Aus Gründen der Transparenz sind nicht förderbare Investitionskosten getrennt auszuweisen</t>
  </si>
  <si>
    <t>Die Summe aller Förderungen (Förderkumulierung, auch Anschlussförderungen sind zu berücksichtigen) ist entsprechend auf Förderungsbetrag Leerverrohrung und Förderungsbetrag LWL-Kabel aufzuteilen</t>
  </si>
  <si>
    <t>Diese Kosten können nur bei entsprechendem Nachweis und Erläuterung im Antrag zusätzlich angegeben werden. Beachten Sie dabei bereits berücksichtigte Kosten oberhalb (z.B. Akquisitionskosten)</t>
  </si>
  <si>
    <t>Anzahl der durchschnittlich durch den NG selbst genutzten Leerrohre (für Eigennutzung, inkl Betriebsreserve) im Förderungsgebiet.</t>
  </si>
  <si>
    <t>Anzahl der durchschnittlich vermieteten Leerrohre im Förderungsgebiet.</t>
  </si>
  <si>
    <t>Anzahl der durchschnittlich durch den NG selbst genutzten Fasern (für Eigennutzung, inkl Betriebsreserve) im Förderungsgebiet. Gegebenenfalls ist dieser Wert entsprechend anzupassen.</t>
  </si>
  <si>
    <t>Anzahl der durchschnittlich vermieteten Fasern im Förderungsgebiet. Gegebenenfalls ist dieser Wert entsprechend anzupassen.</t>
  </si>
  <si>
    <r>
      <rPr>
        <b/>
        <sz val="9"/>
        <color theme="1"/>
        <rFont val="Arial"/>
        <family val="2"/>
      </rPr>
      <t xml:space="preserve">Ausfüllinformation: </t>
    </r>
    <r>
      <rPr>
        <sz val="9"/>
        <rFont val="Arial"/>
        <family val="2"/>
      </rPr>
      <t xml:space="preserve">
Felder in der Farbe dunkelgelb sind entsprechend zu befüllen
Die eingegebenen Leerrohrwerte werden für die Glasfaserberechnung übernommen</t>
    </r>
  </si>
  <si>
    <t>betreffender Bezirk der Kollokationsfläche</t>
  </si>
  <si>
    <t>Fläche der Kollokation in m2</t>
  </si>
  <si>
    <t>Investitionskosten Kollokationsfläche</t>
  </si>
  <si>
    <t>Gesamtkosten pro Monat</t>
  </si>
  <si>
    <r>
      <rPr>
        <b/>
        <sz val="9"/>
        <color rgb="FFFF0000"/>
        <rFont val="Arial"/>
        <family val="2"/>
      </rPr>
      <t xml:space="preserve">Hinweis
</t>
    </r>
    <r>
      <rPr>
        <sz val="9"/>
        <rFont val="Arial"/>
        <family val="2"/>
      </rPr>
      <t xml:space="preserve">Die Entgelte orientieren sich grundlegend an denen des aktuellen Immobilien-Preisspiegels der WKO in der Kategorie "Büroflächen - Mieten" nach dem Zustand "Nebenlage - neuwertig".
</t>
    </r>
  </si>
  <si>
    <r>
      <t>Kostenkalkulation Standardangebot</t>
    </r>
    <r>
      <rPr>
        <b/>
        <sz val="14"/>
        <color theme="3"/>
        <rFont val="Arial"/>
        <family val="2"/>
      </rPr>
      <t xml:space="preserve"> </t>
    </r>
    <r>
      <rPr>
        <b/>
        <sz val="14"/>
        <color theme="3" tint="0.39997558519241921"/>
        <rFont val="Arial"/>
        <family val="2"/>
      </rPr>
      <t>Leerrohr</t>
    </r>
  </si>
  <si>
    <r>
      <t>Kostenkalkulation Standardangebot</t>
    </r>
    <r>
      <rPr>
        <b/>
        <sz val="14"/>
        <color theme="3"/>
        <rFont val="Arial"/>
        <family val="2"/>
      </rPr>
      <t xml:space="preserve"> </t>
    </r>
    <r>
      <rPr>
        <b/>
        <sz val="14"/>
        <color theme="5" tint="-0.249977111117893"/>
        <rFont val="Arial"/>
        <family val="2"/>
      </rPr>
      <t>Glasfaser</t>
    </r>
  </si>
  <si>
    <r>
      <t xml:space="preserve">Kostenkalkulation Standardangebot </t>
    </r>
    <r>
      <rPr>
        <b/>
        <sz val="14"/>
        <color theme="6" tint="-0.249977111117893"/>
        <rFont val="Arial"/>
        <family val="2"/>
      </rPr>
      <t>Kollokationsfläche</t>
    </r>
  </si>
  <si>
    <t>Anzahl 2 bedeutet dabei ein Faserpaar</t>
  </si>
  <si>
    <r>
      <t xml:space="preserve">Länge der gesamten Infrastuktur (Neuverlegung, Mitverlegung, Mitnutzung:eigen und Mitnutzung:fremd - sofern Bestückung erfolgt) </t>
    </r>
    <r>
      <rPr>
        <b/>
        <i/>
        <sz val="10"/>
        <color theme="1"/>
        <rFont val="Calibri"/>
        <family val="2"/>
        <scheme val="minor"/>
      </rPr>
      <t>in welcher gefördertes LWL eingebracht wird</t>
    </r>
    <r>
      <rPr>
        <i/>
        <sz val="10"/>
        <color theme="1"/>
        <rFont val="Calibri"/>
        <family val="2"/>
        <scheme val="minor"/>
      </rPr>
      <t xml:space="preserve"> - Verwenden Sie dafür die Längen aus der GIS Statistik</t>
    </r>
  </si>
  <si>
    <r>
      <rPr>
        <b/>
        <sz val="9"/>
        <color theme="1"/>
        <rFont val="Arial"/>
        <family val="2"/>
      </rPr>
      <t xml:space="preserve">Ausfüllinformation: </t>
    </r>
    <r>
      <rPr>
        <sz val="9"/>
        <rFont val="Arial"/>
        <family val="2"/>
      </rPr>
      <t xml:space="preserve">
Felder in der Farbe dunkelgelb sind entsprechend zu befüllen
Die eingegebenen Leerrohrwerte wurden übernommen und sind gegebenenfalls anzupassen</t>
    </r>
  </si>
  <si>
    <r>
      <t xml:space="preserve">Wert ist im Einzelfall </t>
    </r>
    <r>
      <rPr>
        <i/>
        <u/>
        <sz val="10"/>
        <color theme="1"/>
        <rFont val="Calibri"/>
        <family val="2"/>
        <scheme val="minor"/>
      </rPr>
      <t>begründet</t>
    </r>
    <r>
      <rPr>
        <i/>
        <sz val="10"/>
        <color theme="1"/>
        <rFont val="Calibri"/>
        <family val="2"/>
        <scheme val="minor"/>
      </rPr>
      <t xml:space="preserve"> anzupassen</t>
    </r>
  </si>
  <si>
    <t>Infrastrukturlänge Leerrohrverlegung Förderungsprojekt [m]</t>
  </si>
  <si>
    <t>Infrastrukturlänge Fasereinbringung Förderungsprojekt [m]</t>
  </si>
  <si>
    <r>
      <t xml:space="preserve">Wird der Zugang zu </t>
    </r>
    <r>
      <rPr>
        <b/>
        <i/>
        <sz val="10"/>
        <color theme="1"/>
        <rFont val="Calibri"/>
        <family val="2"/>
        <scheme val="minor"/>
      </rPr>
      <t>Leerrohr</t>
    </r>
    <r>
      <rPr>
        <i/>
        <sz val="10"/>
        <color theme="1"/>
        <rFont val="Calibri"/>
        <family val="2"/>
        <scheme val="minor"/>
      </rPr>
      <t xml:space="preserve"> nachgefragt, ist der </t>
    </r>
    <r>
      <rPr>
        <b/>
        <i/>
        <sz val="10"/>
        <color theme="1"/>
        <rFont val="Calibri"/>
        <family val="2"/>
        <scheme val="minor"/>
      </rPr>
      <t>Wert „0“</t>
    </r>
    <r>
      <rPr>
        <i/>
        <sz val="10"/>
        <color theme="1"/>
        <rFont val="Calibri"/>
        <family val="2"/>
        <scheme val="minor"/>
      </rPr>
      <t xml:space="preserve"> anzusetzen“</t>
    </r>
  </si>
  <si>
    <r>
      <t xml:space="preserve">Werden </t>
    </r>
    <r>
      <rPr>
        <b/>
        <i/>
        <sz val="10"/>
        <color theme="1"/>
        <rFont val="Calibri"/>
        <family val="2"/>
        <scheme val="minor"/>
      </rPr>
      <t>LWL-Fasern</t>
    </r>
    <r>
      <rPr>
        <i/>
        <sz val="10"/>
        <color theme="1"/>
        <rFont val="Calibri"/>
        <family val="2"/>
        <scheme val="minor"/>
      </rPr>
      <t xml:space="preserve"> in einem bestehenden LWL-Kabel des NG nachgefragt, ist ein </t>
    </r>
    <r>
      <rPr>
        <b/>
        <i/>
        <sz val="10"/>
        <color theme="1"/>
        <rFont val="Calibri"/>
        <family val="2"/>
        <scheme val="minor"/>
      </rPr>
      <t>Wert &gt;0</t>
    </r>
    <r>
      <rPr>
        <i/>
        <sz val="10"/>
        <color theme="1"/>
        <rFont val="Calibri"/>
        <family val="2"/>
        <scheme val="minor"/>
      </rPr>
      <t xml:space="preserve"> anzugeben.</t>
    </r>
  </si>
  <si>
    <t>Entgelt pro m2 in der Kategorie Büroflächen - Mieten, Zustand: Nebenlage - neuwertig 
(nach aktuellem WKO Immobilien-Preisspiegel)</t>
  </si>
  <si>
    <t>Kostenkalkulation Mitbenutzung in einem Glasfaseranschlussnetz (FttH)</t>
  </si>
  <si>
    <t>geplante Take Up Rate (gesamt; zur Kostenaufteilung von Teilnhmeranschlüssen)</t>
  </si>
  <si>
    <t>Ergebnis:</t>
  </si>
  <si>
    <t>Basisdaten zum Glasfaseranschlussnetz</t>
  </si>
  <si>
    <t>Einheit</t>
  </si>
  <si>
    <t>Meldungen:</t>
  </si>
  <si>
    <t>Ausbau des Anschlussnetzes (Längen und Mengen)</t>
  </si>
  <si>
    <t>Grabungslänge [m]</t>
  </si>
  <si>
    <t>Gesamte Grabungslänge des Glasfaseranschlussnetzes</t>
  </si>
  <si>
    <t>m</t>
  </si>
  <si>
    <t>verlegte (Leer-)Rohrlänge [m]</t>
  </si>
  <si>
    <t>verlegte Fasernlänge [m]</t>
  </si>
  <si>
    <t>Anzahl erreichbare Haushalte (homes passed)</t>
  </si>
  <si>
    <t>Gesamtanzahl der durch den Ausbau mit einem Glasfaseranschluss erreichten Haushalte (Glasfaserende zumindest bis zur Grundstücksgrenze)</t>
  </si>
  <si>
    <t>Anzahl</t>
  </si>
  <si>
    <t>Eigennutzung des Anschlussnetzes</t>
  </si>
  <si>
    <t>(Leer-)Rohrlänge Eigennutzung [m]</t>
  </si>
  <si>
    <t>Fasernlänge Eigennutzung [m]</t>
  </si>
  <si>
    <t>Anzahl Haushalte mit eigenen Diensten versorgt</t>
  </si>
  <si>
    <t>Gesamtanzahl der tatsächlich angeschlossenen und mit einem Service versorgten Haushalte im Glasfaseranschlussnetz</t>
  </si>
  <si>
    <t>Bereits bestehende Mitbenutzung/Nutzung durch Dritte</t>
  </si>
  <si>
    <t>(Leer-)Rohrlänge bestehende Mitbenutzung/Vermietung [m]</t>
  </si>
  <si>
    <t>Gesamte durch Dritte bereits genutzte Länge an (Leer-)Rohren/Ducts/Microducts</t>
  </si>
  <si>
    <t>Fasernlänge bestehende Mitbenutzung/Vermietung [m]</t>
  </si>
  <si>
    <t>Gesamte durch Dritte bereits genutzte Länge an Glasfasern (Doppelfasern werden 2mal gerechnet)</t>
  </si>
  <si>
    <t>Art der neu hinzukommenden Mitbenutzung (Auswahl entweder - oder):</t>
  </si>
  <si>
    <t>Mitbenutzung von Teilnehmeranschlüssen aktiv</t>
  </si>
  <si>
    <t>Nachfrage Anzahl Haushalte zur Mitbenutzung</t>
  </si>
  <si>
    <t>Durch den Mitbenutzer versorgte Anzahl Haushalte</t>
  </si>
  <si>
    <t>Mitbenutzung von Teilnehmeranschlüssen passiv</t>
  </si>
  <si>
    <t>Mitbenutzung von Faser(n) auf einer Teilstrecke</t>
  </si>
  <si>
    <t>Nachfrage Fasernlänge zur Mitbenutzung [m]</t>
  </si>
  <si>
    <t>Mitbenutzung eines Leerrohrs (z.B. in einem Kabelkanal bzw. Rohrverbund)</t>
  </si>
  <si>
    <t>Nachfrage Leerrohrlänge neue Mitbenutzung [m]</t>
  </si>
  <si>
    <t>auf das durchschnittlich gebundene Kapital 
(Nachweis für die Höhe des WACC ist beizubringen)</t>
  </si>
  <si>
    <t>Kosten pro Jahr als %-Satz vom Invest</t>
  </si>
  <si>
    <t>einmalig als %-Satz vom Invest</t>
  </si>
  <si>
    <t>Investitionskosten Leerverrohrung inkl. Grabungsarbeiten</t>
  </si>
  <si>
    <t>€</t>
  </si>
  <si>
    <t>Investitionskosten abzüglich Förderung</t>
  </si>
  <si>
    <t>Jahre</t>
  </si>
  <si>
    <t>Abschreibung p.a.</t>
  </si>
  <si>
    <t>€/Jahr</t>
  </si>
  <si>
    <t>Kapitalkosten p.a.</t>
  </si>
  <si>
    <t>Kosten werden wie die Herstellungskosten über die ND verteilt.</t>
  </si>
  <si>
    <t>Summe Investitionskosten Grabung &amp; Leerrohr und sonstige Kosten p.a.</t>
  </si>
  <si>
    <t>Zugang Leerrohr</t>
  </si>
  <si>
    <t>Aufteilung der Investitionskosten Grabung &amp; Leerrohr</t>
  </si>
  <si>
    <t>(Leer-)Rohr Eigennutzung</t>
  </si>
  <si>
    <t>(Leer-)Rohr bestehende Mitbenutzung/Vermietung</t>
  </si>
  <si>
    <t>Nachfrage Leerrohrlänge neue Mitbenutzung</t>
  </si>
  <si>
    <t>Gesamt</t>
  </si>
  <si>
    <t>Übertrag anteilige Investitionskosten Grabung &amp; Leerrohr auf LWL-Kabel p.a.</t>
  </si>
  <si>
    <t>Investitionskosten LWL abzüglich Förderung</t>
  </si>
  <si>
    <t>Zugang LWL passiv (nach Länge)</t>
  </si>
  <si>
    <t>Kostenaufteilung LWL-Kabel an Hand Fasern auf Teilstrecken</t>
  </si>
  <si>
    <t>Nachfrage Fasernlänge zur Mitbenutzung</t>
  </si>
  <si>
    <t>Zugang zu Teilnehmern passiv</t>
  </si>
  <si>
    <t>Kostenaufteilung Teilnehmeranschlüsse</t>
  </si>
  <si>
    <t>Nachfrage Anzahl Haushalte zur Mitbenutzung aktiv</t>
  </si>
  <si>
    <t>Nachfrage Anzahl Haushalte zur Mitbenutzung passiv</t>
  </si>
  <si>
    <t>Anzahl Haushalte noch nicht mit Diensten versorgt</t>
  </si>
  <si>
    <t>Gesamt (min. Haushalte mittels geplanter Tak Up Rate)</t>
  </si>
  <si>
    <t>Investitionskosten mitbenutzte aktive Netzelemente (Layer 2 und/oder Layer 3)</t>
  </si>
  <si>
    <t>aktive Netzelemente für virtuellen Zugang auf Layer 2 und ggf. Layer 3 (Hardware und Software)</t>
  </si>
  <si>
    <t>Übertrag anteilige Investitionskosten LWL passiv je Teilnehmer auf LWL aktiv p.a.</t>
  </si>
  <si>
    <t>Sonstige Kosten iZm aktivem Zugang</t>
  </si>
  <si>
    <t>Zugang zu Teilnehmern aktiv</t>
  </si>
  <si>
    <t>Kostenaufteilung aktiver Zugang an Hand Teilnehmer</t>
  </si>
  <si>
    <t>Anmerkung zu dieser Berechnungsmethodik:</t>
  </si>
  <si>
    <t>NT</t>
  </si>
  <si>
    <t>Leerkosten werden nicht auf alle nutzenden Betreiber aliquot aufgeteilt</t>
  </si>
  <si>
    <t>VT</t>
  </si>
  <si>
    <t>Berechnung und Entgelte einheitlich ab der ersten Mitbenutzung</t>
  </si>
  <si>
    <r>
      <t xml:space="preserve">Gesamte verlegte Länge von (Leer-)Rohren/Ducts/Microducts (entspricht der Summe aus den einzelnen Grabungslängen mal Anzahl der Rohre je Abschnitt = 
</t>
    </r>
    <r>
      <rPr>
        <i/>
        <sz val="10"/>
        <rFont val="Symbol"/>
        <family val="1"/>
        <charset val="2"/>
      </rPr>
      <t>S</t>
    </r>
    <r>
      <rPr>
        <i/>
        <sz val="10"/>
        <rFont val="Arial"/>
        <family val="2"/>
      </rPr>
      <t>[Grabungslänge je Dim mal Anzahl Rohre])</t>
    </r>
  </si>
  <si>
    <r>
      <t xml:space="preserve">Gesamte verlegte Länge von Glasfasern (entspricht der Summe aus den Längen je Kabeldimension mal Anzahl der Fasern im jeweiligen Kabel = </t>
    </r>
    <r>
      <rPr>
        <i/>
        <sz val="10"/>
        <rFont val="Symbol"/>
        <family val="1"/>
        <charset val="2"/>
      </rPr>
      <t>S</t>
    </r>
    <r>
      <rPr>
        <i/>
        <sz val="10"/>
        <rFont val="Arial"/>
        <family val="2"/>
      </rPr>
      <t>[Kabellänge je Dim mal Anzahl Fasern])</t>
    </r>
  </si>
  <si>
    <r>
      <t>Gesamte selbst genutzte oder reservierte Länge an (Leer-)Rohren/Ducts/Microducts 
(</t>
    </r>
    <r>
      <rPr>
        <i/>
        <sz val="10"/>
        <rFont val="Symbol"/>
        <family val="1"/>
        <charset val="2"/>
      </rPr>
      <t>S</t>
    </r>
    <r>
      <rPr>
        <i/>
        <sz val="10"/>
        <rFont val="Arial"/>
        <family val="2"/>
      </rPr>
      <t>[Grabungsllängen mal Anzahl selbst genutzer Rohre])</t>
    </r>
  </si>
  <si>
    <r>
      <t xml:space="preserve">Gesamte selbst genutzte oder reservierte Längen an Glasfasern 
(Eigennutzung; Doppelfasern werden 2mal gerechnet; 
</t>
    </r>
    <r>
      <rPr>
        <i/>
        <sz val="10"/>
        <rFont val="Symbol"/>
        <family val="1"/>
        <charset val="2"/>
      </rPr>
      <t>S</t>
    </r>
    <r>
      <rPr>
        <i/>
        <sz val="10"/>
        <rFont val="Arial"/>
        <family val="2"/>
      </rPr>
      <t>[Kabellängen mal Anzahl selbst genutzer Fasern])</t>
    </r>
  </si>
  <si>
    <t>Anzahl Haushalte bestehende passive Mitbenutzung/Vermietung</t>
  </si>
  <si>
    <t>Anzahl Haushalte bestehende aktive Mitbenutzung/Vermietung</t>
  </si>
  <si>
    <t>ja</t>
  </si>
  <si>
    <t>nein</t>
  </si>
  <si>
    <r>
      <t xml:space="preserve">Von neuem Mitbenutzer nachgefrage Länge an Glasfasern 
(Doppelfasern werden 2mal gerechnet; 
</t>
    </r>
    <r>
      <rPr>
        <i/>
        <sz val="10"/>
        <rFont val="Symbol"/>
        <family val="1"/>
        <charset val="2"/>
      </rPr>
      <t>S[</t>
    </r>
    <r>
      <rPr>
        <i/>
        <sz val="10"/>
        <rFont val="Arial"/>
        <family val="2"/>
      </rPr>
      <t>Kabellängen mal Anzahl nachgefragter Fasern])</t>
    </r>
  </si>
  <si>
    <r>
      <t>Von neuem Mitbenutzer nachgefrage Länge an (Leer-)Rohren 
(</t>
    </r>
    <r>
      <rPr>
        <i/>
        <sz val="10"/>
        <rFont val="Symbol"/>
        <family val="1"/>
        <charset val="2"/>
      </rPr>
      <t>S[</t>
    </r>
    <r>
      <rPr>
        <i/>
        <sz val="10"/>
        <rFont val="Arial"/>
        <family val="2"/>
      </rPr>
      <t>Grabungslängen mal Anzahl nachgefragter (Leer-)Rohre])</t>
    </r>
  </si>
  <si>
    <t>Nachweis ist zu erbringen</t>
  </si>
  <si>
    <t>Anzahl Haushalte bestehende Mitbenutzung/Vermietung aktiv</t>
  </si>
  <si>
    <t>Anzahl Haushalte bestehende Mitbenutzung/Vermietung passiv</t>
  </si>
  <si>
    <t>Anzahl Haushalte bestehende Mitbenutzung/Vermietung</t>
  </si>
  <si>
    <t>Die förderbaren Plan-Gesamtinvestitionskosten (Neuverlegung, Mitverlegung, Mitnutzung:eigen und Mitnutzung:fremd - sofern Bestückung erfolgt in welcher gefördertes LWL eingebracht wird - Verwenden sie dafür die Längen aus der GIS Statistik</t>
  </si>
  <si>
    <t>Diese Kosten können nur bei entsprechendem Nachweis und Erläuterung im Antrag zusätzlich angegeben werden. Beachten Sie dabei bereits berücksichtige Kosten oberhalb (z.B. Akquisitionskosten)</t>
  </si>
  <si>
    <t>Die förderbaren Plan-Gesamtinvestitionskosten (siehe eCall "Kosten und Förderung") sind entsprechend auf Investitionskosten Leerverrohrung und Investitionskosten LWL-Kabel aufzuteilen</t>
  </si>
  <si>
    <t>Die Summe aller Förderungen(Förderkumulierung, auch Anschlussförderungen sind zu berücksichtigen) ist entsprechen auf Förderungsbetrag Leerverrohrung und Förderungsbetrag LWL-Kabel aufzuteilen</t>
  </si>
  <si>
    <r>
      <t xml:space="preserve">Wert ist im Einzelfall </t>
    </r>
    <r>
      <rPr>
        <i/>
        <u/>
        <sz val="10"/>
        <rFont val="Arial"/>
        <family val="2"/>
      </rPr>
      <t>begründet</t>
    </r>
    <r>
      <rPr>
        <i/>
        <sz val="10"/>
        <rFont val="Arial"/>
        <family val="2"/>
      </rPr>
      <t xml:space="preserve"> anzupassen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</si>
</sst>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 #,##0.00_-;\-&quot;€&quot;\ * #,##0.00_-;_-&quot;€&quot;\ * &quot;-&quot;??_-;_-@_-"/>
    <numFmt numFmtId="43" formatCode="_-* #,##0.00_-;\-* #,##0.00_-;_-* &quot;-&quot;??_-;_-@_-"/>
    <numFmt numFmtId="164" formatCode="#,##0.000"/>
    <numFmt numFmtId="165" formatCode="_-* #,##0_-;\-* #,##0_-;_-* &quot;-&quot;??_-;_-@_-"/>
    <numFmt numFmtId="166" formatCode="0.0"/>
    <numFmt numFmtId="167" formatCode="_-* #,##0.000_-;\-* #,##0.000_-;_-* &quot;-&quot;??_-;_-@_-"/>
    <numFmt numFmtId="168" formatCode="_-* #,##0.00\ _€_-;\-* #,##0.00\ _€_-;_-* &quot;-&quot;??\ _€_-;_-@_-"/>
  </numFmts>
  <fonts count="49" x14ac:knownFonts="1">
    <font>
      <sz val="10"/>
      <name val="Arial"/>
      <family val="2"/>
    </font>
    <font>
      <sz val="10"/>
      <name val="Arial"/>
      <family val="2"/>
    </font>
    <font>
      <sz val="8"/>
      <name val="Arial"/>
      <family val="2"/>
    </font>
    <font>
      <b/>
      <sz val="14"/>
      <name val="Arial"/>
      <family val="2"/>
    </font>
    <font>
      <b/>
      <sz val="10"/>
      <name val="Arial"/>
      <family val="2"/>
    </font>
    <font>
      <b/>
      <i/>
      <u/>
      <sz val="10"/>
      <name val="Arial"/>
      <family val="2"/>
    </font>
    <font>
      <i/>
      <u/>
      <sz val="10"/>
      <name val="Arial"/>
      <family val="2"/>
    </font>
    <font>
      <i/>
      <sz val="10"/>
      <name val="Arial"/>
      <family val="2"/>
    </font>
    <font>
      <i/>
      <sz val="8"/>
      <name val="Arial"/>
      <family val="2"/>
    </font>
    <font>
      <sz val="9"/>
      <name val="Arial"/>
    </font>
    <font>
      <b/>
      <i/>
      <sz val="10"/>
      <name val="Arial"/>
      <family val="2"/>
    </font>
    <font>
      <b/>
      <i/>
      <sz val="12"/>
      <name val="Arial"/>
      <family val="2"/>
    </font>
    <font>
      <u/>
      <sz val="10"/>
      <color theme="10"/>
      <name val="Arial"/>
      <family val="2"/>
    </font>
    <font>
      <u/>
      <sz val="10"/>
      <color theme="11"/>
      <name val="Arial"/>
      <family val="2"/>
    </font>
    <font>
      <b/>
      <sz val="12"/>
      <name val="Arial"/>
    </font>
    <font>
      <b/>
      <sz val="10"/>
      <color rgb="FFFF0000"/>
      <name val="Arial"/>
      <family val="2"/>
    </font>
    <font>
      <b/>
      <sz val="9"/>
      <name val="Arial"/>
      <family val="2"/>
    </font>
    <font>
      <b/>
      <sz val="9"/>
      <color rgb="FFFF0000"/>
      <name val="Arial"/>
      <family val="2"/>
    </font>
    <font>
      <sz val="9"/>
      <name val="Arial"/>
      <family val="2"/>
    </font>
    <font>
      <u/>
      <sz val="9"/>
      <name val="Arial"/>
      <family val="2"/>
    </font>
    <font>
      <i/>
      <u/>
      <sz val="10"/>
      <color theme="1"/>
      <name val="Calibri"/>
      <family val="2"/>
      <scheme val="minor"/>
    </font>
    <font>
      <i/>
      <sz val="10"/>
      <color theme="1"/>
      <name val="Calibri"/>
      <family val="2"/>
      <scheme val="minor"/>
    </font>
    <font>
      <sz val="10"/>
      <color theme="1"/>
      <name val="Calibri"/>
      <family val="2"/>
      <scheme val="minor"/>
    </font>
    <font>
      <b/>
      <sz val="9"/>
      <color theme="1"/>
      <name val="Arial"/>
      <family val="2"/>
    </font>
    <font>
      <b/>
      <sz val="14"/>
      <color theme="3"/>
      <name val="Arial"/>
      <family val="2"/>
    </font>
    <font>
      <b/>
      <sz val="14"/>
      <color theme="3" tint="0.39997558519241921"/>
      <name val="Arial"/>
      <family val="2"/>
    </font>
    <font>
      <b/>
      <sz val="14"/>
      <color theme="5" tint="-0.249977111117893"/>
      <name val="Arial"/>
      <family val="2"/>
    </font>
    <font>
      <b/>
      <sz val="14"/>
      <color theme="6" tint="-0.249977111117893"/>
      <name val="Arial"/>
      <family val="2"/>
    </font>
    <font>
      <b/>
      <i/>
      <sz val="10"/>
      <color theme="1"/>
      <name val="Calibri"/>
      <family val="2"/>
      <scheme val="minor"/>
    </font>
    <font>
      <sz val="10"/>
      <color theme="1" tint="0.499984740745262"/>
      <name val="Arial"/>
      <family val="2"/>
    </font>
    <font>
      <b/>
      <sz val="10"/>
      <color theme="1" tint="0.499984740745262"/>
      <name val="Arial"/>
      <family val="2"/>
    </font>
    <font>
      <i/>
      <sz val="10"/>
      <color theme="1" tint="0.499984740745262"/>
      <name val="Arial"/>
      <family val="2"/>
    </font>
    <font>
      <b/>
      <i/>
      <sz val="10"/>
      <color theme="1" tint="0.499984740745262"/>
      <name val="Arial"/>
      <family val="2"/>
    </font>
    <font>
      <i/>
      <u/>
      <sz val="10"/>
      <color theme="1" tint="0.499984740745262"/>
      <name val="Arial"/>
      <family val="2"/>
    </font>
    <font>
      <b/>
      <i/>
      <u/>
      <sz val="10"/>
      <color theme="1" tint="0.499984740745262"/>
      <name val="Arial"/>
      <family val="2"/>
    </font>
    <font>
      <b/>
      <sz val="12"/>
      <color theme="1" tint="0.499984740745262"/>
      <name val="Arial"/>
      <family val="2"/>
    </font>
    <font>
      <i/>
      <sz val="9"/>
      <color theme="4" tint="-0.249977111117893"/>
      <name val="Arial"/>
      <family val="2"/>
    </font>
    <font>
      <b/>
      <i/>
      <u/>
      <sz val="12"/>
      <color theme="6" tint="-0.499984740745262"/>
      <name val="Arial"/>
      <family val="2"/>
    </font>
    <font>
      <sz val="12"/>
      <name val="Arial"/>
      <family val="2"/>
    </font>
    <font>
      <b/>
      <i/>
      <sz val="10"/>
      <color theme="6" tint="-0.499984740745262"/>
      <name val="Arial"/>
      <family val="2"/>
    </font>
    <font>
      <b/>
      <i/>
      <sz val="12"/>
      <color theme="6" tint="-0.499984740745262"/>
      <name val="Arial"/>
      <family val="2"/>
    </font>
    <font>
      <b/>
      <sz val="8"/>
      <name val="Arial"/>
      <family val="2"/>
    </font>
    <font>
      <i/>
      <u/>
      <sz val="9"/>
      <color theme="4" tint="-0.249977111117893"/>
      <name val="Arial"/>
      <family val="2"/>
    </font>
    <font>
      <b/>
      <i/>
      <sz val="9"/>
      <color theme="4" tint="-0.249977111117893"/>
      <name val="Arial"/>
      <family val="2"/>
    </font>
    <font>
      <i/>
      <sz val="10"/>
      <name val="Symbol"/>
      <family val="1"/>
      <charset val="2"/>
    </font>
    <font>
      <b/>
      <sz val="10"/>
      <color rgb="FFC00000"/>
      <name val="Arial"/>
      <family val="2"/>
    </font>
    <font>
      <i/>
      <sz val="10"/>
      <color theme="0" tint="-0.499984740745262"/>
      <name val="Arial"/>
      <family val="2"/>
    </font>
    <font>
      <sz val="10"/>
      <color theme="0" tint="-0.499984740745262"/>
      <name val="Arial"/>
      <family val="2"/>
    </font>
    <font>
      <sz val="9"/>
      <color theme="0" tint="-0.499984740745262"/>
      <name val="Arial"/>
      <family val="2"/>
    </font>
  </fonts>
  <fills count="13">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13"/>
        <bgColor indexed="64"/>
      </patternFill>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
      <patternFill patternType="solid">
        <fgColor theme="8"/>
        <bgColor indexed="64"/>
      </patternFill>
    </fill>
    <fill>
      <patternFill patternType="solid">
        <fgColor theme="6" tint="0.79998168889431442"/>
        <bgColor indexed="64"/>
      </patternFill>
    </fill>
    <fill>
      <patternFill patternType="solid">
        <fgColor theme="9" tint="0.59999389629810485"/>
        <bgColor indexed="64"/>
      </patternFill>
    </fill>
  </fills>
  <borders count="12">
    <border>
      <left/>
      <right/>
      <top/>
      <bottom/>
      <diagonal/>
    </border>
    <border>
      <left/>
      <right/>
      <top style="medium">
        <color auto="1"/>
      </top>
      <bottom/>
      <diagonal/>
    </border>
    <border>
      <left/>
      <right/>
      <top style="thin">
        <color auto="1"/>
      </top>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medium">
        <color indexed="64"/>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auto="1"/>
      </top>
      <bottom style="medium">
        <color indexed="64"/>
      </bottom>
      <diagonal/>
    </border>
  </borders>
  <cellStyleXfs count="4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269">
    <xf numFmtId="0" fontId="0" fillId="0" borderId="0" xfId="0"/>
    <xf numFmtId="0" fontId="4" fillId="8" borderId="0" xfId="0" applyFont="1" applyFill="1" applyBorder="1" applyAlignment="1">
      <alignment wrapText="1"/>
    </xf>
    <xf numFmtId="43" fontId="4" fillId="9" borderId="4" xfId="1" applyFont="1" applyFill="1" applyBorder="1" applyAlignment="1" applyProtection="1">
      <alignment horizontal="left" indent="1"/>
      <protection locked="0"/>
    </xf>
    <xf numFmtId="165" fontId="4" fillId="9" borderId="4" xfId="1" applyNumberFormat="1" applyFont="1" applyFill="1" applyBorder="1" applyAlignment="1" applyProtection="1">
      <alignment horizontal="left" indent="1"/>
      <protection locked="0"/>
    </xf>
    <xf numFmtId="43" fontId="4" fillId="9" borderId="4" xfId="0" applyNumberFormat="1" applyFont="1" applyFill="1" applyBorder="1" applyProtection="1">
      <protection locked="0"/>
    </xf>
    <xf numFmtId="166" fontId="4" fillId="9" borderId="4" xfId="0" applyNumberFormat="1" applyFont="1" applyFill="1" applyBorder="1" applyProtection="1">
      <protection locked="0"/>
    </xf>
    <xf numFmtId="166" fontId="4" fillId="10" borderId="4" xfId="0" applyNumberFormat="1" applyFont="1" applyFill="1" applyBorder="1" applyProtection="1">
      <protection locked="0"/>
    </xf>
    <xf numFmtId="9" fontId="15" fillId="9" borderId="4" xfId="0" applyNumberFormat="1" applyFont="1" applyFill="1" applyBorder="1" applyProtection="1">
      <protection locked="0"/>
    </xf>
    <xf numFmtId="10" fontId="15" fillId="9" borderId="4" xfId="0" applyNumberFormat="1" applyFont="1" applyFill="1" applyBorder="1" applyProtection="1">
      <protection locked="0"/>
    </xf>
    <xf numFmtId="0" fontId="15" fillId="9" borderId="4" xfId="0" applyNumberFormat="1" applyFont="1" applyFill="1" applyBorder="1" applyProtection="1">
      <protection locked="0"/>
    </xf>
    <xf numFmtId="44" fontId="15" fillId="9" borderId="4" xfId="0" applyNumberFormat="1" applyFont="1" applyFill="1" applyBorder="1" applyProtection="1">
      <protection locked="0"/>
    </xf>
    <xf numFmtId="2" fontId="15" fillId="9" borderId="4" xfId="0" applyNumberFormat="1" applyFont="1" applyFill="1" applyBorder="1" applyProtection="1">
      <protection locked="0"/>
    </xf>
    <xf numFmtId="0" fontId="3" fillId="0" borderId="0" xfId="0" applyFont="1" applyFill="1" applyBorder="1" applyAlignment="1" applyProtection="1">
      <alignment horizontal="left"/>
    </xf>
    <xf numFmtId="0" fontId="0" fillId="0" borderId="1" xfId="0" applyFill="1" applyBorder="1" applyAlignment="1" applyProtection="1">
      <alignment horizontal="left"/>
    </xf>
    <xf numFmtId="0" fontId="0" fillId="0" borderId="0" xfId="0" applyBorder="1" applyAlignment="1" applyProtection="1">
      <alignment horizontal="left" wrapText="1"/>
    </xf>
    <xf numFmtId="0" fontId="0" fillId="0" borderId="1" xfId="0" applyBorder="1" applyAlignment="1" applyProtection="1">
      <alignment horizontal="left"/>
    </xf>
    <xf numFmtId="0" fontId="0" fillId="0" borderId="2" xfId="0" applyBorder="1" applyAlignment="1" applyProtection="1">
      <alignment horizontal="left"/>
    </xf>
    <xf numFmtId="0" fontId="0" fillId="0" borderId="0" xfId="0" applyBorder="1" applyAlignment="1" applyProtection="1">
      <alignment horizontal="left"/>
    </xf>
    <xf numFmtId="43" fontId="0" fillId="0" borderId="0" xfId="1" applyFont="1" applyBorder="1" applyProtection="1"/>
    <xf numFmtId="0" fontId="0" fillId="0" borderId="0" xfId="0" applyBorder="1" applyProtection="1"/>
    <xf numFmtId="49" fontId="0" fillId="0" borderId="0" xfId="0" applyNumberFormat="1" applyBorder="1" applyProtection="1"/>
    <xf numFmtId="0" fontId="9" fillId="0" borderId="0" xfId="0" applyFont="1" applyFill="1" applyBorder="1" applyAlignment="1" applyProtection="1">
      <alignment horizontal="left" wrapText="1"/>
    </xf>
    <xf numFmtId="0" fontId="9" fillId="0" borderId="1" xfId="0" applyFont="1" applyFill="1" applyBorder="1" applyAlignment="1" applyProtection="1">
      <alignment horizontal="left" wrapText="1"/>
    </xf>
    <xf numFmtId="0" fontId="0" fillId="0" borderId="1" xfId="0" applyBorder="1" applyProtection="1"/>
    <xf numFmtId="0" fontId="0" fillId="0" borderId="1" xfId="0" applyFill="1" applyBorder="1" applyProtection="1"/>
    <xf numFmtId="0" fontId="0" fillId="0" borderId="0" xfId="0" applyFill="1" applyBorder="1" applyProtection="1"/>
    <xf numFmtId="0" fontId="5" fillId="0" borderId="0" xfId="0" applyFont="1" applyFill="1" applyBorder="1" applyAlignment="1" applyProtection="1">
      <alignment vertical="center"/>
    </xf>
    <xf numFmtId="0" fontId="0" fillId="0" borderId="0" xfId="0" applyFill="1" applyBorder="1" applyAlignment="1" applyProtection="1">
      <alignment wrapText="1"/>
    </xf>
    <xf numFmtId="0" fontId="3" fillId="0" borderId="0" xfId="0" applyFont="1" applyFill="1" applyBorder="1" applyProtection="1"/>
    <xf numFmtId="0" fontId="11" fillId="0" borderId="0" xfId="0" applyFont="1" applyAlignment="1" applyProtection="1">
      <alignment horizontal="left"/>
    </xf>
    <xf numFmtId="0" fontId="4" fillId="0" borderId="0" xfId="0" applyFont="1" applyAlignment="1" applyProtection="1">
      <alignment horizontal="left"/>
    </xf>
    <xf numFmtId="0" fontId="0" fillId="0" borderId="0" xfId="0" applyProtection="1"/>
    <xf numFmtId="0" fontId="0" fillId="0" borderId="0" xfId="0" applyAlignment="1" applyProtection="1">
      <alignment wrapText="1"/>
    </xf>
    <xf numFmtId="0" fontId="0" fillId="0" borderId="0" xfId="0" applyFont="1" applyProtection="1"/>
    <xf numFmtId="0" fontId="4" fillId="0" borderId="0" xfId="0" applyFont="1" applyBorder="1" applyProtection="1"/>
    <xf numFmtId="0" fontId="6" fillId="0" borderId="0" xfId="0" applyFont="1" applyFill="1" applyBorder="1" applyAlignment="1" applyProtection="1">
      <alignment horizontal="left" wrapText="1"/>
    </xf>
    <xf numFmtId="0" fontId="20" fillId="0" borderId="0" xfId="0" applyFont="1" applyProtection="1"/>
    <xf numFmtId="0" fontId="0" fillId="8" borderId="0" xfId="0" applyFill="1" applyBorder="1" applyProtection="1"/>
    <xf numFmtId="0" fontId="4" fillId="8" borderId="0" xfId="0" applyFont="1" applyFill="1" applyBorder="1" applyAlignment="1" applyProtection="1">
      <alignment wrapText="1"/>
    </xf>
    <xf numFmtId="0" fontId="0" fillId="8" borderId="0" xfId="0" applyFill="1" applyBorder="1" applyAlignment="1" applyProtection="1">
      <alignment wrapText="1"/>
    </xf>
    <xf numFmtId="0" fontId="4" fillId="8" borderId="0" xfId="0" applyFont="1" applyFill="1" applyBorder="1" applyProtection="1"/>
    <xf numFmtId="0" fontId="21" fillId="0" borderId="0" xfId="0" applyFont="1" applyProtection="1"/>
    <xf numFmtId="0" fontId="0" fillId="0" borderId="0" xfId="0" applyBorder="1" applyAlignment="1" applyProtection="1">
      <alignment wrapText="1"/>
    </xf>
    <xf numFmtId="0" fontId="4" fillId="4" borderId="0" xfId="0" applyFont="1" applyFill="1" applyBorder="1" applyProtection="1"/>
    <xf numFmtId="0" fontId="0" fillId="3" borderId="0" xfId="0" applyFill="1" applyBorder="1" applyProtection="1"/>
    <xf numFmtId="0" fontId="21" fillId="0" borderId="0" xfId="0" applyFont="1" applyAlignment="1" applyProtection="1"/>
    <xf numFmtId="0" fontId="0" fillId="3" borderId="0" xfId="0" applyFill="1" applyBorder="1" applyAlignment="1" applyProtection="1">
      <alignment horizontal="left" wrapText="1"/>
    </xf>
    <xf numFmtId="43" fontId="4" fillId="3" borderId="0" xfId="1" applyFont="1" applyFill="1" applyBorder="1" applyAlignment="1" applyProtection="1">
      <alignment horizontal="left" indent="1"/>
    </xf>
    <xf numFmtId="0" fontId="0" fillId="0" borderId="0" xfId="0" applyFill="1" applyBorder="1" applyAlignment="1" applyProtection="1">
      <alignment horizontal="left" indent="1"/>
    </xf>
    <xf numFmtId="43" fontId="1" fillId="3" borderId="0" xfId="1" applyFont="1" applyFill="1" applyBorder="1" applyAlignment="1" applyProtection="1">
      <alignment horizontal="left" indent="1"/>
    </xf>
    <xf numFmtId="0" fontId="22" fillId="0" borderId="0" xfId="0" applyFont="1" applyProtection="1"/>
    <xf numFmtId="0" fontId="4" fillId="3" borderId="0" xfId="0" applyFont="1" applyFill="1" applyBorder="1" applyProtection="1"/>
    <xf numFmtId="165" fontId="1" fillId="3" borderId="0" xfId="1" applyNumberFormat="1" applyFont="1" applyFill="1" applyBorder="1" applyProtection="1"/>
    <xf numFmtId="0" fontId="7" fillId="3" borderId="0" xfId="0" applyFont="1" applyFill="1" applyBorder="1" applyProtection="1"/>
    <xf numFmtId="0" fontId="7" fillId="3" borderId="0" xfId="0" applyFont="1" applyFill="1" applyBorder="1" applyAlignment="1" applyProtection="1">
      <alignment wrapText="1"/>
    </xf>
    <xf numFmtId="43" fontId="7" fillId="3" borderId="0" xfId="0" applyNumberFormat="1" applyFont="1" applyFill="1" applyBorder="1" applyProtection="1"/>
    <xf numFmtId="9" fontId="4" fillId="3" borderId="0" xfId="3" applyFont="1" applyFill="1" applyBorder="1" applyProtection="1"/>
    <xf numFmtId="9" fontId="1" fillId="3" borderId="0" xfId="3" applyFont="1" applyFill="1" applyBorder="1" applyProtection="1"/>
    <xf numFmtId="43" fontId="4" fillId="3" borderId="0" xfId="0" applyNumberFormat="1" applyFont="1" applyFill="1" applyBorder="1" applyProtection="1"/>
    <xf numFmtId="43" fontId="1" fillId="3" borderId="0" xfId="0" applyNumberFormat="1" applyFont="1" applyFill="1" applyBorder="1" applyProtection="1"/>
    <xf numFmtId="43" fontId="7" fillId="3" borderId="3" xfId="0" applyNumberFormat="1" applyFont="1" applyFill="1" applyBorder="1" applyProtection="1"/>
    <xf numFmtId="0" fontId="7" fillId="3" borderId="0" xfId="0" applyFont="1" applyFill="1" applyBorder="1" applyAlignment="1" applyProtection="1">
      <alignment horizontal="left" wrapText="1"/>
    </xf>
    <xf numFmtId="0" fontId="0" fillId="0" borderId="0" xfId="0" applyFill="1" applyBorder="1" applyAlignment="1" applyProtection="1">
      <alignment horizontal="left" wrapText="1"/>
    </xf>
    <xf numFmtId="0" fontId="10" fillId="5" borderId="3" xfId="0" applyFont="1" applyFill="1" applyBorder="1" applyProtection="1"/>
    <xf numFmtId="43" fontId="7" fillId="5" borderId="3" xfId="0" applyNumberFormat="1" applyFont="1" applyFill="1" applyBorder="1" applyProtection="1"/>
    <xf numFmtId="0" fontId="6" fillId="2" borderId="0" xfId="0" applyFont="1" applyFill="1" applyBorder="1" applyProtection="1"/>
    <xf numFmtId="0" fontId="0" fillId="2" borderId="0" xfId="0" applyFill="1" applyBorder="1" applyProtection="1"/>
    <xf numFmtId="0" fontId="0" fillId="2" borderId="0" xfId="0" applyFill="1" applyBorder="1" applyAlignment="1" applyProtection="1">
      <alignment horizontal="left" wrapText="1"/>
    </xf>
    <xf numFmtId="0" fontId="4" fillId="2" borderId="0" xfId="0" applyFont="1" applyFill="1" applyBorder="1" applyProtection="1"/>
    <xf numFmtId="0" fontId="0" fillId="2" borderId="5" xfId="0" applyFill="1" applyBorder="1" applyProtection="1"/>
    <xf numFmtId="0" fontId="10" fillId="2" borderId="0" xfId="0" applyFont="1" applyFill="1" applyBorder="1" applyProtection="1"/>
    <xf numFmtId="0" fontId="0" fillId="0" borderId="0" xfId="0" applyBorder="1" applyAlignment="1" applyProtection="1">
      <alignment horizontal="right"/>
    </xf>
    <xf numFmtId="0" fontId="0" fillId="5" borderId="3" xfId="0" applyFill="1" applyBorder="1" applyAlignment="1" applyProtection="1">
      <alignment horizontal="left" wrapText="1"/>
    </xf>
    <xf numFmtId="0" fontId="10" fillId="5" borderId="0" xfId="0" applyFont="1" applyFill="1" applyBorder="1" applyAlignment="1" applyProtection="1">
      <alignment horizontal="left" wrapText="1"/>
    </xf>
    <xf numFmtId="43" fontId="7" fillId="5" borderId="0" xfId="1" applyFont="1" applyFill="1" applyBorder="1" applyProtection="1"/>
    <xf numFmtId="0" fontId="4" fillId="6" borderId="0" xfId="0" applyFont="1" applyFill="1" applyBorder="1" applyAlignment="1" applyProtection="1">
      <alignment horizontal="right"/>
    </xf>
    <xf numFmtId="0" fontId="4" fillId="6" borderId="0" xfId="0" applyFont="1" applyFill="1" applyBorder="1" applyAlignment="1" applyProtection="1">
      <alignment horizontal="left"/>
    </xf>
    <xf numFmtId="4" fontId="0" fillId="6" borderId="0" xfId="0" applyNumberFormat="1" applyFont="1" applyFill="1" applyBorder="1" applyAlignment="1" applyProtection="1">
      <alignment horizontal="right"/>
    </xf>
    <xf numFmtId="0" fontId="0" fillId="7" borderId="0" xfId="0" applyFill="1" applyBorder="1" applyProtection="1"/>
    <xf numFmtId="0" fontId="0" fillId="7" borderId="0" xfId="0" applyFill="1" applyBorder="1" applyAlignment="1" applyProtection="1">
      <alignment horizontal="left"/>
    </xf>
    <xf numFmtId="0" fontId="10" fillId="7" borderId="0" xfId="0" applyFont="1" applyFill="1" applyBorder="1" applyAlignment="1" applyProtection="1">
      <alignment horizontal="left" wrapText="1"/>
    </xf>
    <xf numFmtId="43" fontId="7" fillId="7" borderId="0" xfId="1" applyFont="1" applyFill="1" applyBorder="1" applyProtection="1"/>
    <xf numFmtId="0" fontId="0" fillId="7" borderId="0" xfId="0" applyFill="1" applyBorder="1" applyAlignment="1" applyProtection="1">
      <alignment horizontal="left" indent="1"/>
    </xf>
    <xf numFmtId="164" fontId="14" fillId="6" borderId="4" xfId="0" applyNumberFormat="1" applyFont="1" applyFill="1" applyBorder="1" applyAlignment="1" applyProtection="1">
      <alignment horizontal="right"/>
    </xf>
    <xf numFmtId="0" fontId="8" fillId="0" borderId="0" xfId="0" applyFont="1" applyFill="1" applyBorder="1" applyAlignment="1" applyProtection="1">
      <alignment horizontal="right"/>
    </xf>
    <xf numFmtId="0" fontId="0" fillId="0" borderId="0" xfId="0" applyFill="1" applyBorder="1" applyAlignment="1" applyProtection="1">
      <alignment horizontal="left" indent="2"/>
    </xf>
    <xf numFmtId="0" fontId="0" fillId="0" borderId="0" xfId="0" applyFill="1" applyBorder="1" applyAlignment="1" applyProtection="1">
      <alignment horizontal="left" vertical="top" wrapText="1" indent="1"/>
    </xf>
    <xf numFmtId="0" fontId="6" fillId="3" borderId="0" xfId="0" applyFont="1" applyFill="1" applyBorder="1" applyProtection="1"/>
    <xf numFmtId="0" fontId="1" fillId="0" borderId="0" xfId="0" applyFont="1" applyBorder="1" applyProtection="1"/>
    <xf numFmtId="0" fontId="6" fillId="0" borderId="0" xfId="0" applyFont="1" applyFill="1" applyBorder="1" applyProtection="1"/>
    <xf numFmtId="0" fontId="10" fillId="5" borderId="3" xfId="0" applyFont="1" applyFill="1" applyBorder="1" applyAlignment="1" applyProtection="1">
      <alignment horizontal="left" wrapText="1"/>
    </xf>
    <xf numFmtId="43" fontId="7" fillId="5" borderId="3" xfId="0" applyNumberFormat="1" applyFont="1" applyFill="1" applyBorder="1" applyAlignment="1" applyProtection="1">
      <alignment horizontal="right"/>
    </xf>
    <xf numFmtId="49" fontId="0" fillId="0" borderId="0" xfId="0" applyNumberFormat="1" applyBorder="1" applyAlignment="1" applyProtection="1"/>
    <xf numFmtId="166" fontId="10" fillId="2" borderId="0" xfId="0" applyNumberFormat="1" applyFont="1" applyFill="1" applyBorder="1" applyProtection="1"/>
    <xf numFmtId="0" fontId="0" fillId="6" borderId="0" xfId="0" applyFont="1" applyFill="1" applyBorder="1" applyAlignment="1" applyProtection="1">
      <alignment horizontal="left"/>
    </xf>
    <xf numFmtId="0" fontId="0" fillId="6" borderId="0" xfId="0" applyFill="1" applyBorder="1" applyAlignment="1" applyProtection="1">
      <alignment horizontal="left" wrapText="1"/>
    </xf>
    <xf numFmtId="0" fontId="0" fillId="6" borderId="0" xfId="0" applyFill="1" applyBorder="1" applyProtection="1"/>
    <xf numFmtId="0" fontId="0" fillId="6" borderId="0" xfId="0" applyFill="1" applyBorder="1" applyAlignment="1" applyProtection="1">
      <alignment horizontal="left" indent="1"/>
    </xf>
    <xf numFmtId="4" fontId="0" fillId="6" borderId="0" xfId="0" applyNumberFormat="1" applyFont="1" applyFill="1" applyBorder="1" applyProtection="1"/>
    <xf numFmtId="0" fontId="0" fillId="7" borderId="0" xfId="0" applyFill="1" applyBorder="1" applyAlignment="1" applyProtection="1">
      <alignment wrapText="1"/>
    </xf>
    <xf numFmtId="0" fontId="4" fillId="7" borderId="0" xfId="0" applyFont="1" applyFill="1" applyBorder="1" applyProtection="1"/>
    <xf numFmtId="3" fontId="0" fillId="7" borderId="0" xfId="0" applyNumberFormat="1" applyFont="1" applyFill="1" applyBorder="1" applyProtection="1"/>
    <xf numFmtId="0" fontId="4" fillId="7" borderId="0" xfId="0" applyFont="1" applyFill="1" applyBorder="1" applyAlignment="1" applyProtection="1">
      <alignment horizontal="right"/>
    </xf>
    <xf numFmtId="0" fontId="0" fillId="7" borderId="0" xfId="0" applyFont="1" applyFill="1" applyBorder="1" applyAlignment="1" applyProtection="1">
      <alignment horizontal="left"/>
    </xf>
    <xf numFmtId="0" fontId="0" fillId="7" borderId="0" xfId="0" applyFill="1" applyBorder="1" applyAlignment="1" applyProtection="1">
      <alignment horizontal="left" wrapText="1"/>
    </xf>
    <xf numFmtId="164" fontId="0" fillId="7" borderId="4" xfId="0" applyNumberFormat="1" applyFont="1" applyFill="1" applyBorder="1" applyAlignment="1" applyProtection="1">
      <alignment horizontal="right"/>
    </xf>
    <xf numFmtId="0" fontId="2" fillId="0" borderId="0" xfId="0" applyFont="1" applyFill="1" applyBorder="1" applyProtection="1"/>
    <xf numFmtId="0" fontId="2" fillId="0" borderId="0" xfId="0" applyFont="1" applyFill="1" applyBorder="1" applyAlignment="1" applyProtection="1">
      <alignment horizontal="left" wrapText="1"/>
    </xf>
    <xf numFmtId="0" fontId="2" fillId="0" borderId="0" xfId="0" applyFont="1" applyFill="1" applyBorder="1" applyAlignment="1" applyProtection="1">
      <alignment horizontal="left" indent="1"/>
    </xf>
    <xf numFmtId="9" fontId="2" fillId="0" borderId="0" xfId="3" applyFont="1" applyFill="1" applyBorder="1" applyAlignment="1" applyProtection="1">
      <alignment horizontal="left" indent="1"/>
    </xf>
    <xf numFmtId="0" fontId="29" fillId="8" borderId="0" xfId="0" applyFont="1" applyFill="1" applyBorder="1" applyProtection="1"/>
    <xf numFmtId="0" fontId="30" fillId="8" borderId="0" xfId="0" applyFont="1" applyFill="1" applyBorder="1" applyAlignment="1" applyProtection="1">
      <alignment wrapText="1"/>
    </xf>
    <xf numFmtId="0" fontId="29" fillId="0" borderId="0" xfId="0" applyFont="1" applyBorder="1" applyProtection="1"/>
    <xf numFmtId="0" fontId="29" fillId="3" borderId="0" xfId="0" applyFont="1" applyFill="1" applyBorder="1" applyProtection="1"/>
    <xf numFmtId="0" fontId="31" fillId="3" borderId="0" xfId="0" applyFont="1" applyFill="1" applyBorder="1" applyProtection="1"/>
    <xf numFmtId="43" fontId="31" fillId="3" borderId="3" xfId="0" applyNumberFormat="1" applyFont="1" applyFill="1" applyBorder="1" applyProtection="1"/>
    <xf numFmtId="43" fontId="31" fillId="3" borderId="0" xfId="0" applyNumberFormat="1" applyFont="1" applyFill="1" applyBorder="1" applyProtection="1"/>
    <xf numFmtId="0" fontId="29" fillId="0" borderId="0" xfId="0" applyFont="1" applyFill="1" applyBorder="1" applyProtection="1"/>
    <xf numFmtId="0" fontId="32" fillId="5" borderId="3" xfId="0" applyFont="1" applyFill="1" applyBorder="1" applyProtection="1"/>
    <xf numFmtId="0" fontId="33" fillId="2" borderId="0" xfId="0" applyFont="1" applyFill="1" applyBorder="1" applyProtection="1"/>
    <xf numFmtId="0" fontId="29" fillId="2" borderId="0" xfId="0" applyFont="1" applyFill="1" applyBorder="1" applyProtection="1"/>
    <xf numFmtId="0" fontId="32" fillId="2" borderId="0" xfId="0" applyFont="1" applyFill="1" applyBorder="1" applyProtection="1"/>
    <xf numFmtId="0" fontId="34" fillId="0" borderId="0" xfId="0" applyFont="1" applyFill="1" applyBorder="1" applyAlignment="1" applyProtection="1">
      <alignment vertical="center"/>
    </xf>
    <xf numFmtId="0" fontId="29" fillId="0" borderId="0" xfId="0" applyFont="1" applyFill="1" applyBorder="1" applyAlignment="1" applyProtection="1">
      <alignment horizontal="left" wrapText="1"/>
    </xf>
    <xf numFmtId="0" fontId="29" fillId="0" borderId="0" xfId="0" applyFont="1" applyFill="1" applyBorder="1" applyAlignment="1" applyProtection="1">
      <alignment horizontal="left" indent="1"/>
    </xf>
    <xf numFmtId="43" fontId="30" fillId="9" borderId="4" xfId="0" applyNumberFormat="1" applyFont="1" applyFill="1" applyBorder="1" applyProtection="1">
      <protection locked="0"/>
    </xf>
    <xf numFmtId="43" fontId="31" fillId="5" borderId="3" xfId="0" applyNumberFormat="1" applyFont="1" applyFill="1" applyBorder="1" applyProtection="1"/>
    <xf numFmtId="0" fontId="29" fillId="2" borderId="0" xfId="0" applyFont="1" applyFill="1" applyBorder="1" applyAlignment="1" applyProtection="1">
      <alignment horizontal="left" wrapText="1"/>
    </xf>
    <xf numFmtId="0" fontId="30" fillId="2" borderId="0" xfId="0" applyFont="1" applyFill="1" applyBorder="1" applyProtection="1"/>
    <xf numFmtId="0" fontId="29" fillId="2" borderId="5" xfId="0" applyFont="1" applyFill="1" applyBorder="1" applyProtection="1"/>
    <xf numFmtId="0" fontId="29" fillId="0" borderId="0" xfId="0" applyFont="1" applyBorder="1" applyAlignment="1" applyProtection="1">
      <alignment wrapText="1"/>
    </xf>
    <xf numFmtId="0" fontId="29" fillId="0" borderId="0" xfId="0" applyFont="1" applyBorder="1" applyAlignment="1" applyProtection="1">
      <alignment horizontal="right"/>
    </xf>
    <xf numFmtId="0" fontId="29" fillId="5" borderId="3" xfId="0" applyFont="1" applyFill="1" applyBorder="1" applyAlignment="1" applyProtection="1">
      <alignment horizontal="left" wrapText="1"/>
    </xf>
    <xf numFmtId="0" fontId="32" fillId="5" borderId="0" xfId="0" applyFont="1" applyFill="1" applyBorder="1" applyAlignment="1" applyProtection="1">
      <alignment horizontal="left" wrapText="1"/>
    </xf>
    <xf numFmtId="43" fontId="31" fillId="5" borderId="0" xfId="1" applyFont="1" applyFill="1" applyBorder="1" applyProtection="1"/>
    <xf numFmtId="0" fontId="30" fillId="6" borderId="0" xfId="0" applyFont="1" applyFill="1" applyBorder="1" applyAlignment="1" applyProtection="1">
      <alignment horizontal="right"/>
    </xf>
    <xf numFmtId="0" fontId="30" fillId="6" borderId="0" xfId="0" applyFont="1" applyFill="1" applyBorder="1" applyAlignment="1" applyProtection="1">
      <alignment horizontal="left"/>
    </xf>
    <xf numFmtId="4" fontId="29" fillId="6" borderId="0" xfId="0" applyNumberFormat="1" applyFont="1" applyFill="1" applyBorder="1" applyAlignment="1" applyProtection="1">
      <alignment horizontal="right"/>
    </xf>
    <xf numFmtId="0" fontId="29" fillId="7" borderId="0" xfId="0" applyFont="1" applyFill="1" applyBorder="1" applyProtection="1"/>
    <xf numFmtId="0" fontId="29" fillId="7" borderId="0" xfId="0" applyFont="1" applyFill="1" applyBorder="1" applyAlignment="1" applyProtection="1">
      <alignment horizontal="left"/>
    </xf>
    <xf numFmtId="0" fontId="32" fillId="7" borderId="0" xfId="0" applyFont="1" applyFill="1" applyBorder="1" applyAlignment="1" applyProtection="1">
      <alignment horizontal="left" wrapText="1"/>
    </xf>
    <xf numFmtId="43" fontId="31" fillId="7" borderId="0" xfId="1" applyFont="1" applyFill="1" applyBorder="1" applyProtection="1"/>
    <xf numFmtId="0" fontId="29" fillId="7" borderId="0" xfId="0" applyFont="1" applyFill="1" applyBorder="1" applyAlignment="1" applyProtection="1">
      <alignment horizontal="left" indent="1"/>
    </xf>
    <xf numFmtId="164" fontId="35" fillId="6" borderId="4" xfId="0" applyNumberFormat="1" applyFont="1" applyFill="1" applyBorder="1" applyAlignment="1" applyProtection="1">
      <alignment horizontal="right"/>
    </xf>
    <xf numFmtId="43" fontId="29" fillId="3" borderId="0" xfId="1" applyFont="1" applyFill="1" applyBorder="1" applyAlignment="1" applyProtection="1">
      <alignment horizontal="left" indent="1"/>
    </xf>
    <xf numFmtId="165" fontId="29" fillId="3" borderId="0" xfId="1" applyNumberFormat="1" applyFont="1" applyFill="1" applyBorder="1" applyProtection="1"/>
    <xf numFmtId="9" fontId="29" fillId="3" borderId="0" xfId="3" applyFont="1" applyFill="1" applyBorder="1" applyProtection="1"/>
    <xf numFmtId="43" fontId="29" fillId="3" borderId="0" xfId="0" applyNumberFormat="1" applyFont="1" applyFill="1" applyBorder="1" applyProtection="1"/>
    <xf numFmtId="0" fontId="0" fillId="0" borderId="0" xfId="0" applyFill="1" applyBorder="1"/>
    <xf numFmtId="0" fontId="3" fillId="0" borderId="0" xfId="0" applyFont="1" applyFill="1" applyBorder="1"/>
    <xf numFmtId="0" fontId="0" fillId="0" borderId="0" xfId="0" applyBorder="1"/>
    <xf numFmtId="0" fontId="0" fillId="0" borderId="0" xfId="0" applyFill="1" applyBorder="1" applyAlignment="1">
      <alignment wrapText="1"/>
    </xf>
    <xf numFmtId="0" fontId="11" fillId="0" borderId="0" xfId="0" applyFont="1" applyAlignment="1">
      <alignment horizontal="left"/>
    </xf>
    <xf numFmtId="0" fontId="4" fillId="0" borderId="0" xfId="0" applyFont="1" applyAlignment="1">
      <alignment horizontal="left" vertical="center"/>
    </xf>
    <xf numFmtId="0" fontId="18" fillId="0" borderId="0" xfId="0" applyFont="1" applyBorder="1" applyAlignment="1">
      <alignment vertical="center"/>
    </xf>
    <xf numFmtId="0" fontId="0" fillId="0" borderId="0" xfId="0" applyBorder="1" applyAlignment="1">
      <alignment vertical="center"/>
    </xf>
    <xf numFmtId="43" fontId="36" fillId="0" borderId="0" xfId="1" applyFont="1" applyBorder="1" applyAlignment="1">
      <alignment vertical="center" wrapText="1"/>
    </xf>
    <xf numFmtId="9" fontId="4" fillId="9" borderId="4" xfId="3" applyFont="1" applyFill="1" applyBorder="1" applyAlignment="1" applyProtection="1">
      <alignment horizontal="right" vertical="center"/>
      <protection locked="0"/>
    </xf>
    <xf numFmtId="0" fontId="37" fillId="0" borderId="0" xfId="0" applyFont="1" applyBorder="1" applyAlignment="1">
      <alignment vertical="center"/>
    </xf>
    <xf numFmtId="0" fontId="38" fillId="0" borderId="0" xfId="0" applyFont="1" applyBorder="1"/>
    <xf numFmtId="0" fontId="39" fillId="0" borderId="0" xfId="0" applyFont="1" applyBorder="1" applyAlignment="1">
      <alignment vertical="center"/>
    </xf>
    <xf numFmtId="0" fontId="38" fillId="0" borderId="0" xfId="0" applyFont="1" applyFill="1" applyBorder="1"/>
    <xf numFmtId="0" fontId="40" fillId="0" borderId="0" xfId="0" applyFont="1" applyBorder="1" applyAlignment="1">
      <alignment vertical="center"/>
    </xf>
    <xf numFmtId="0" fontId="0" fillId="0" borderId="0" xfId="0" applyBorder="1" applyAlignment="1">
      <alignment wrapText="1"/>
    </xf>
    <xf numFmtId="0" fontId="5" fillId="0" borderId="0" xfId="0" applyFont="1" applyFill="1" applyBorder="1" applyAlignment="1">
      <alignment vertical="top"/>
    </xf>
    <xf numFmtId="0" fontId="41" fillId="0" borderId="0" xfId="0" applyFont="1" applyFill="1" applyBorder="1"/>
    <xf numFmtId="0" fontId="6" fillId="0" borderId="0" xfId="0" applyFont="1" applyFill="1" applyBorder="1" applyAlignment="1">
      <alignment horizontal="left" wrapText="1"/>
    </xf>
    <xf numFmtId="0" fontId="42" fillId="0" borderId="0" xfId="0" applyFont="1" applyBorder="1" applyAlignment="1">
      <alignment vertical="center" wrapText="1"/>
    </xf>
    <xf numFmtId="0" fontId="43" fillId="0" borderId="0" xfId="0" applyFont="1" applyBorder="1" applyAlignment="1">
      <alignment vertical="center" wrapText="1"/>
    </xf>
    <xf numFmtId="0" fontId="5" fillId="0" borderId="0" xfId="0" applyFont="1" applyFill="1" applyBorder="1" applyAlignment="1">
      <alignment vertical="center"/>
    </xf>
    <xf numFmtId="0" fontId="4" fillId="0" borderId="0" xfId="0" applyFont="1" applyFill="1" applyBorder="1" applyAlignment="1">
      <alignment vertical="center"/>
    </xf>
    <xf numFmtId="0" fontId="4" fillId="0" borderId="0" xfId="0" applyFont="1" applyFill="1" applyBorder="1"/>
    <xf numFmtId="0" fontId="0" fillId="2" borderId="0" xfId="0" applyFill="1" applyBorder="1"/>
    <xf numFmtId="0" fontId="0" fillId="2" borderId="5" xfId="0" applyFill="1" applyBorder="1" applyAlignment="1">
      <alignment vertical="top" wrapText="1"/>
    </xf>
    <xf numFmtId="0" fontId="7" fillId="2" borderId="5" xfId="0" applyFont="1" applyFill="1" applyBorder="1" applyAlignment="1">
      <alignment vertical="top" wrapText="1"/>
    </xf>
    <xf numFmtId="165" fontId="4" fillId="9" borderId="4" xfId="1" applyNumberFormat="1" applyFont="1" applyFill="1" applyBorder="1" applyAlignment="1" applyProtection="1">
      <alignment horizontal="left" vertical="center"/>
      <protection locked="0"/>
    </xf>
    <xf numFmtId="0" fontId="36" fillId="0" borderId="0" xfId="0" applyFont="1" applyBorder="1" applyAlignment="1">
      <alignment vertical="center" wrapText="1"/>
    </xf>
    <xf numFmtId="0" fontId="4" fillId="0" borderId="6" xfId="0" applyFont="1" applyBorder="1" applyAlignment="1">
      <alignment horizontal="left" vertical="center"/>
    </xf>
    <xf numFmtId="0" fontId="4" fillId="11" borderId="0" xfId="0" applyFont="1" applyFill="1" applyBorder="1" applyAlignment="1">
      <alignment vertical="center"/>
    </xf>
    <xf numFmtId="0" fontId="0" fillId="11" borderId="1" xfId="0" applyFill="1" applyBorder="1"/>
    <xf numFmtId="0" fontId="0" fillId="11" borderId="7" xfId="0" applyFill="1" applyBorder="1" applyAlignment="1">
      <alignment wrapText="1"/>
    </xf>
    <xf numFmtId="165" fontId="45" fillId="9" borderId="8" xfId="1" applyNumberFormat="1" applyFont="1" applyFill="1" applyBorder="1" applyAlignment="1" applyProtection="1">
      <alignment horizontal="left" vertical="center"/>
      <protection locked="0"/>
    </xf>
    <xf numFmtId="0" fontId="0" fillId="11" borderId="0" xfId="0" applyFill="1" applyBorder="1" applyAlignment="1">
      <alignment vertical="center"/>
    </xf>
    <xf numFmtId="0" fontId="0" fillId="11" borderId="6" xfId="0" applyFill="1" applyBorder="1" applyAlignment="1">
      <alignment vertical="top" wrapText="1"/>
    </xf>
    <xf numFmtId="0" fontId="7" fillId="11" borderId="6" xfId="0" applyFont="1" applyFill="1" applyBorder="1" applyAlignment="1">
      <alignment vertical="top" wrapText="1"/>
    </xf>
    <xf numFmtId="165" fontId="4" fillId="9" borderId="9" xfId="1" applyNumberFormat="1" applyFont="1" applyFill="1" applyBorder="1" applyAlignment="1" applyProtection="1">
      <alignment horizontal="left" vertical="center"/>
      <protection locked="0"/>
    </xf>
    <xf numFmtId="0" fontId="7" fillId="11" borderId="5" xfId="0" applyFont="1" applyFill="1" applyBorder="1" applyAlignment="1">
      <alignment wrapText="1"/>
    </xf>
    <xf numFmtId="165" fontId="45" fillId="9" borderId="10" xfId="1" applyNumberFormat="1" applyFont="1" applyFill="1" applyBorder="1" applyAlignment="1" applyProtection="1">
      <alignment horizontal="left" vertical="center"/>
      <protection locked="0"/>
    </xf>
    <xf numFmtId="0" fontId="0" fillId="11" borderId="0" xfId="0" applyFill="1" applyBorder="1"/>
    <xf numFmtId="165" fontId="4" fillId="9" borderId="11" xfId="1" applyNumberFormat="1" applyFont="1" applyFill="1" applyBorder="1" applyAlignment="1" applyProtection="1">
      <alignment horizontal="left" vertical="center"/>
      <protection locked="0"/>
    </xf>
    <xf numFmtId="9" fontId="4" fillId="9" borderId="4" xfId="0" applyNumberFormat="1" applyFont="1" applyFill="1" applyBorder="1" applyAlignment="1" applyProtection="1">
      <alignment vertical="center"/>
      <protection locked="0"/>
    </xf>
    <xf numFmtId="49" fontId="0" fillId="0" borderId="0" xfId="0" applyNumberFormat="1" applyBorder="1"/>
    <xf numFmtId="10" fontId="4" fillId="9" borderId="4" xfId="0" applyNumberFormat="1" applyFont="1" applyFill="1" applyBorder="1" applyAlignment="1" applyProtection="1">
      <alignment vertical="center"/>
      <protection locked="0"/>
    </xf>
    <xf numFmtId="9" fontId="0" fillId="0" borderId="0" xfId="0" applyNumberFormat="1" applyBorder="1"/>
    <xf numFmtId="165" fontId="0" fillId="0" borderId="0" xfId="0" applyNumberFormat="1" applyBorder="1"/>
    <xf numFmtId="0" fontId="7" fillId="0" borderId="0" xfId="0" applyFont="1" applyBorder="1" applyAlignment="1">
      <alignment wrapText="1"/>
    </xf>
    <xf numFmtId="0" fontId="7" fillId="0" borderId="0" xfId="0" applyFont="1" applyBorder="1"/>
    <xf numFmtId="0" fontId="0" fillId="3" borderId="0" xfId="0" applyFill="1" applyBorder="1"/>
    <xf numFmtId="0" fontId="4" fillId="3" borderId="0" xfId="0" applyFont="1" applyFill="1" applyBorder="1"/>
    <xf numFmtId="0" fontId="7" fillId="3" borderId="0" xfId="0" applyFont="1" applyFill="1" applyBorder="1" applyAlignment="1">
      <alignment horizontal="left" wrapText="1"/>
    </xf>
    <xf numFmtId="43" fontId="4" fillId="9" borderId="4" xfId="1" applyFont="1" applyFill="1" applyBorder="1" applyAlignment="1" applyProtection="1">
      <alignment horizontal="left" vertical="center"/>
      <protection locked="0"/>
    </xf>
    <xf numFmtId="0" fontId="0" fillId="3" borderId="0" xfId="0" applyFont="1" applyFill="1" applyBorder="1"/>
    <xf numFmtId="0" fontId="0" fillId="0" borderId="0" xfId="0" applyFill="1" applyBorder="1" applyAlignment="1">
      <alignment horizontal="left" indent="1"/>
    </xf>
    <xf numFmtId="43" fontId="7" fillId="3" borderId="0" xfId="1" applyFont="1" applyFill="1" applyBorder="1" applyAlignment="1">
      <alignment horizontal="left" vertical="center"/>
    </xf>
    <xf numFmtId="0" fontId="0" fillId="0" borderId="0" xfId="0" applyBorder="1" applyAlignment="1">
      <alignment vertical="center" wrapText="1"/>
    </xf>
    <xf numFmtId="0" fontId="7" fillId="3" borderId="0" xfId="0" applyFont="1" applyFill="1" applyBorder="1" applyAlignment="1">
      <alignment wrapText="1"/>
    </xf>
    <xf numFmtId="165" fontId="1" fillId="3" borderId="0" xfId="1" applyNumberFormat="1" applyFont="1" applyFill="1" applyBorder="1" applyAlignment="1">
      <alignment vertical="center"/>
    </xf>
    <xf numFmtId="43" fontId="7" fillId="3" borderId="0" xfId="0" applyNumberFormat="1" applyFont="1" applyFill="1" applyBorder="1" applyAlignment="1">
      <alignment vertical="center"/>
    </xf>
    <xf numFmtId="0" fontId="0" fillId="3" borderId="0" xfId="0" applyFill="1" applyBorder="1" applyAlignment="1">
      <alignment vertical="top"/>
    </xf>
    <xf numFmtId="0" fontId="0" fillId="0" borderId="0" xfId="0" applyFill="1" applyBorder="1" applyAlignment="1">
      <alignment vertical="center"/>
    </xf>
    <xf numFmtId="43" fontId="7" fillId="3" borderId="3" xfId="0" applyNumberFormat="1" applyFont="1" applyFill="1" applyBorder="1"/>
    <xf numFmtId="43" fontId="7" fillId="3" borderId="3" xfId="0" applyNumberFormat="1" applyFont="1" applyFill="1" applyBorder="1" applyAlignment="1">
      <alignment vertical="center"/>
    </xf>
    <xf numFmtId="43" fontId="7" fillId="3" borderId="0" xfId="0" applyNumberFormat="1" applyFont="1" applyFill="1" applyBorder="1"/>
    <xf numFmtId="0" fontId="18" fillId="0" borderId="0" xfId="0" applyFont="1" applyFill="1" applyBorder="1" applyAlignment="1">
      <alignment vertical="center"/>
    </xf>
    <xf numFmtId="0" fontId="0" fillId="0" borderId="0" xfId="0" applyFill="1" applyBorder="1" applyAlignment="1">
      <alignment horizontal="left" wrapText="1"/>
    </xf>
    <xf numFmtId="43" fontId="7" fillId="3" borderId="0" xfId="0" applyNumberFormat="1" applyFont="1" applyFill="1" applyBorder="1" applyAlignment="1">
      <alignment wrapText="1"/>
    </xf>
    <xf numFmtId="43" fontId="4" fillId="9" borderId="4" xfId="0" applyNumberFormat="1" applyFont="1" applyFill="1" applyBorder="1" applyAlignment="1" applyProtection="1">
      <alignment vertical="center"/>
      <protection locked="0"/>
    </xf>
    <xf numFmtId="0" fontId="10" fillId="5" borderId="3" xfId="0" applyFont="1" applyFill="1" applyBorder="1"/>
    <xf numFmtId="43" fontId="7" fillId="5" borderId="3" xfId="0" applyNumberFormat="1" applyFont="1" applyFill="1" applyBorder="1" applyAlignment="1">
      <alignment vertical="center"/>
    </xf>
    <xf numFmtId="0" fontId="6" fillId="2" borderId="0" xfId="0" applyFont="1" applyFill="1" applyBorder="1"/>
    <xf numFmtId="0" fontId="0" fillId="2" borderId="0" xfId="0" applyFill="1" applyBorder="1" applyAlignment="1">
      <alignment horizontal="left" wrapText="1"/>
    </xf>
    <xf numFmtId="0" fontId="0" fillId="2" borderId="0" xfId="0" applyFill="1" applyBorder="1" applyAlignment="1">
      <alignment vertical="center"/>
    </xf>
    <xf numFmtId="167" fontId="0" fillId="2" borderId="0" xfId="1" applyNumberFormat="1" applyFont="1" applyFill="1" applyBorder="1" applyAlignment="1">
      <alignment vertical="center"/>
    </xf>
    <xf numFmtId="43" fontId="7" fillId="2" borderId="0" xfId="1" applyFont="1" applyFill="1" applyBorder="1" applyAlignment="1">
      <alignment vertical="center"/>
    </xf>
    <xf numFmtId="0" fontId="0" fillId="12" borderId="0" xfId="0" applyFill="1" applyBorder="1"/>
    <xf numFmtId="167" fontId="0" fillId="12" borderId="0" xfId="1" applyNumberFormat="1" applyFont="1" applyFill="1" applyBorder="1" applyAlignment="1">
      <alignment vertical="center"/>
    </xf>
    <xf numFmtId="43" fontId="10" fillId="12" borderId="0" xfId="1" applyFont="1" applyFill="1" applyBorder="1" applyAlignment="1">
      <alignment vertical="center"/>
    </xf>
    <xf numFmtId="0" fontId="46" fillId="2" borderId="0" xfId="0" applyFont="1" applyFill="1" applyBorder="1"/>
    <xf numFmtId="165" fontId="47" fillId="2" borderId="3" xfId="0" applyNumberFormat="1" applyFont="1" applyFill="1" applyBorder="1" applyAlignment="1">
      <alignment horizontal="left" wrapText="1"/>
    </xf>
    <xf numFmtId="0" fontId="47" fillId="0" borderId="0" xfId="0" applyFont="1" applyFill="1" applyBorder="1" applyAlignment="1">
      <alignment horizontal="left" indent="1"/>
    </xf>
    <xf numFmtId="43" fontId="46" fillId="2" borderId="3" xfId="0" applyNumberFormat="1" applyFont="1" applyFill="1" applyBorder="1" applyAlignment="1">
      <alignment horizontal="left" wrapText="1"/>
    </xf>
    <xf numFmtId="0" fontId="0" fillId="0" borderId="0" xfId="0" applyBorder="1" applyAlignment="1">
      <alignment horizontal="right" vertical="center"/>
    </xf>
    <xf numFmtId="0" fontId="6" fillId="3" borderId="0" xfId="0" applyFont="1" applyFill="1" applyBorder="1"/>
    <xf numFmtId="0" fontId="0" fillId="3" borderId="0" xfId="0" applyFill="1" applyBorder="1" applyAlignment="1">
      <alignment vertical="center"/>
    </xf>
    <xf numFmtId="0" fontId="0" fillId="3" borderId="0" xfId="0" applyFill="1" applyBorder="1" applyAlignment="1">
      <alignment wrapText="1"/>
    </xf>
    <xf numFmtId="167" fontId="7" fillId="3" borderId="0" xfId="0" applyNumberFormat="1" applyFont="1" applyFill="1" applyBorder="1" applyAlignment="1">
      <alignment horizontal="left" wrapText="1"/>
    </xf>
    <xf numFmtId="43" fontId="0" fillId="3" borderId="0" xfId="0" applyNumberFormat="1" applyFill="1" applyBorder="1" applyAlignment="1">
      <alignment vertical="center"/>
    </xf>
    <xf numFmtId="0" fontId="1" fillId="0" borderId="0" xfId="0" applyFont="1" applyBorder="1" applyAlignment="1">
      <alignment vertical="center"/>
    </xf>
    <xf numFmtId="0" fontId="6" fillId="0" borderId="0" xfId="0" applyFont="1" applyFill="1" applyBorder="1"/>
    <xf numFmtId="0" fontId="0" fillId="2" borderId="0" xfId="0" applyFill="1" applyBorder="1" applyAlignment="1">
      <alignment wrapText="1"/>
    </xf>
    <xf numFmtId="0" fontId="46" fillId="2" borderId="0" xfId="0" applyFont="1" applyFill="1" applyBorder="1" applyAlignment="1">
      <alignment wrapText="1"/>
    </xf>
    <xf numFmtId="0" fontId="47" fillId="2" borderId="0" xfId="0" applyFont="1" applyFill="1" applyBorder="1" applyAlignment="1">
      <alignment wrapText="1"/>
    </xf>
    <xf numFmtId="167" fontId="47" fillId="2" borderId="0" xfId="1" applyNumberFormat="1" applyFont="1" applyFill="1" applyBorder="1" applyAlignment="1">
      <alignment vertical="center"/>
    </xf>
    <xf numFmtId="43" fontId="46" fillId="2" borderId="0" xfId="1" applyFont="1" applyFill="1" applyBorder="1" applyAlignment="1">
      <alignment vertical="center"/>
    </xf>
    <xf numFmtId="0" fontId="48" fillId="0" borderId="0" xfId="0" applyFont="1" applyBorder="1" applyAlignment="1">
      <alignment vertical="center"/>
    </xf>
    <xf numFmtId="168" fontId="0" fillId="0" borderId="0" xfId="0" applyNumberFormat="1" applyBorder="1"/>
    <xf numFmtId="0" fontId="2" fillId="0" borderId="0" xfId="0" applyFont="1" applyFill="1" applyBorder="1"/>
    <xf numFmtId="0" fontId="8" fillId="0" borderId="0" xfId="0" applyFont="1" applyFill="1" applyBorder="1" applyAlignment="1">
      <alignment horizontal="right"/>
    </xf>
    <xf numFmtId="0" fontId="2" fillId="0" borderId="0" xfId="0" applyNumberFormat="1" applyFont="1" applyFill="1" applyBorder="1" applyAlignment="1">
      <alignment horizontal="left" wrapText="1"/>
    </xf>
    <xf numFmtId="9" fontId="2" fillId="0" borderId="0" xfId="3" applyFont="1" applyFill="1" applyBorder="1" applyAlignment="1">
      <alignment horizontal="left" indent="1"/>
    </xf>
    <xf numFmtId="167" fontId="7" fillId="3" borderId="0" xfId="0" applyNumberFormat="1" applyFont="1" applyFill="1" applyBorder="1" applyAlignment="1">
      <alignment horizontal="left" vertical="top" wrapText="1"/>
    </xf>
    <xf numFmtId="0" fontId="2" fillId="0" borderId="0" xfId="0" applyFont="1" applyFill="1" applyBorder="1" applyAlignment="1">
      <alignment horizontal="left" wrapText="1"/>
    </xf>
    <xf numFmtId="165" fontId="18" fillId="0" borderId="0" xfId="0" applyNumberFormat="1" applyFont="1" applyBorder="1" applyAlignment="1">
      <alignment vertical="center"/>
    </xf>
    <xf numFmtId="0" fontId="0" fillId="0" borderId="0" xfId="0" applyFill="1" applyBorder="1" applyAlignment="1">
      <alignment horizontal="left" vertical="top" wrapText="1"/>
    </xf>
    <xf numFmtId="0" fontId="0" fillId="0" borderId="0" xfId="0" applyFill="1" applyBorder="1" applyAlignment="1">
      <alignment horizontal="left" vertical="top" wrapText="1" indent="1"/>
    </xf>
    <xf numFmtId="0" fontId="7" fillId="0" borderId="0" xfId="0" applyFont="1" applyFill="1" applyBorder="1"/>
    <xf numFmtId="0" fontId="7" fillId="0" borderId="0" xfId="0" applyFont="1" applyFill="1" applyBorder="1" applyAlignment="1">
      <alignment vertical="top"/>
    </xf>
    <xf numFmtId="0" fontId="16" fillId="0" borderId="0" xfId="0" applyFont="1" applyFill="1" applyBorder="1" applyAlignment="1" applyProtection="1">
      <alignment horizontal="left" vertical="top" wrapText="1"/>
    </xf>
    <xf numFmtId="0" fontId="18" fillId="0" borderId="0" xfId="0" applyFont="1" applyAlignment="1" applyProtection="1">
      <alignment horizontal="left" vertical="top" wrapText="1"/>
    </xf>
    <xf numFmtId="0" fontId="10" fillId="5" borderId="3" xfId="0" applyFont="1" applyFill="1" applyBorder="1" applyAlignment="1" applyProtection="1">
      <alignment horizontal="left" wrapText="1"/>
    </xf>
    <xf numFmtId="0" fontId="0" fillId="0" borderId="0" xfId="0" applyFill="1" applyBorder="1" applyAlignment="1" applyProtection="1">
      <alignment horizontal="left" vertical="top" wrapText="1" indent="1"/>
    </xf>
    <xf numFmtId="0" fontId="21" fillId="0" borderId="0" xfId="0" applyFont="1" applyAlignment="1" applyProtection="1">
      <alignment horizontal="left" vertical="top" wrapText="1"/>
    </xf>
    <xf numFmtId="0" fontId="32" fillId="5" borderId="3" xfId="0" applyFont="1" applyFill="1" applyBorder="1" applyAlignment="1" applyProtection="1">
      <alignment horizontal="left" wrapText="1"/>
    </xf>
    <xf numFmtId="0" fontId="7" fillId="5" borderId="3" xfId="0" applyFont="1" applyFill="1" applyBorder="1" applyAlignment="1" applyProtection="1">
      <alignment horizontal="left" wrapText="1"/>
    </xf>
    <xf numFmtId="0" fontId="4" fillId="0" borderId="0" xfId="0" applyFont="1" applyFill="1" applyBorder="1" applyAlignment="1">
      <alignment horizontal="left" vertical="center" wrapText="1"/>
    </xf>
    <xf numFmtId="0" fontId="20" fillId="0" borderId="0" xfId="0" applyFont="1" applyAlignment="1" applyProtection="1"/>
    <xf numFmtId="0" fontId="0" fillId="0" borderId="0" xfId="0" applyBorder="1" applyAlignment="1"/>
    <xf numFmtId="0" fontId="7" fillId="0" borderId="0" xfId="0" applyFont="1" applyBorder="1" applyAlignment="1"/>
    <xf numFmtId="165" fontId="0" fillId="0" borderId="0" xfId="0" applyNumberFormat="1" applyBorder="1" applyAlignment="1"/>
  </cellXfs>
  <cellStyles count="42">
    <cellStyle name="Besuchter Hyperlink" xfId="5" builtinId="9" hidden="1"/>
    <cellStyle name="Besuchter Hyperlink" xfId="7" builtinId="9" hidden="1"/>
    <cellStyle name="Besuchter Hyperlink" xfId="9" builtinId="9" hidden="1"/>
    <cellStyle name="Besuchter Hyperlink" xfId="11" builtinId="9" hidden="1"/>
    <cellStyle name="Besuchter Hyperlink" xfId="13" builtinId="9" hidden="1"/>
    <cellStyle name="Besuchter Hyperlink" xfId="15" builtinId="9" hidden="1"/>
    <cellStyle name="Besuchter Hyperlink" xfId="17" builtinId="9" hidden="1"/>
    <cellStyle name="Besuchter Hyperlink" xfId="19" builtinId="9" hidden="1"/>
    <cellStyle name="Besuchter Hyperlink" xfId="21" builtinId="9" hidden="1"/>
    <cellStyle name="Besuchter Hyperlink" xfId="23" builtinId="9" hidden="1"/>
    <cellStyle name="Besuchter Hyperlink" xfId="25" builtinId="9" hidden="1"/>
    <cellStyle name="Besuchter Hyperlink" xfId="27" builtinId="9" hidden="1"/>
    <cellStyle name="Besuchter Hyperlink" xfId="29" builtinId="9" hidden="1"/>
    <cellStyle name="Besuchter Hyperlink" xfId="31" builtinId="9" hidden="1"/>
    <cellStyle name="Besuchter Hyperlink" xfId="33" builtinId="9" hidden="1"/>
    <cellStyle name="Besuchter Hyperlink" xfId="35" builtinId="9" hidden="1"/>
    <cellStyle name="Besuchter Hyperlink" xfId="37" builtinId="9" hidden="1"/>
    <cellStyle name="Besuchter Hyperlink" xfId="39" builtinId="9" hidden="1"/>
    <cellStyle name="Besuchter Hyperlink" xfId="41" builtinId="9" hidden="1"/>
    <cellStyle name="Euro" xfId="2"/>
    <cellStyle name="Komma" xfId="1" builtinId="3"/>
    <cellStyle name="Link" xfId="4" builtinId="8" hidden="1"/>
    <cellStyle name="Link" xfId="6" builtinId="8" hidden="1"/>
    <cellStyle name="Link" xfId="8" builtinId="8" hidden="1"/>
    <cellStyle name="Link" xfId="10" builtinId="8" hidden="1"/>
    <cellStyle name="Link" xfId="12" builtinId="8" hidden="1"/>
    <cellStyle name="Link" xfId="14" builtinId="8" hidden="1"/>
    <cellStyle name="Link" xfId="16" builtinId="8" hidden="1"/>
    <cellStyle name="Link" xfId="18" builtinId="8" hidden="1"/>
    <cellStyle name="Link" xfId="20" builtinId="8" hidden="1"/>
    <cellStyle name="Link" xfId="22" builtinId="8" hidden="1"/>
    <cellStyle name="Link" xfId="24" builtinId="8" hidden="1"/>
    <cellStyle name="Link" xfId="26" builtinId="8" hidden="1"/>
    <cellStyle name="Link" xfId="28" builtinId="8" hidden="1"/>
    <cellStyle name="Link" xfId="30" builtinId="8" hidden="1"/>
    <cellStyle name="Link" xfId="32" builtinId="8" hidden="1"/>
    <cellStyle name="Link" xfId="34" builtinId="8" hidden="1"/>
    <cellStyle name="Link" xfId="36" builtinId="8" hidden="1"/>
    <cellStyle name="Link" xfId="38" builtinId="8" hidden="1"/>
    <cellStyle name="Link" xfId="40" builtinId="8" hidden="1"/>
    <cellStyle name="Prozent" xfId="3" builtinId="5"/>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topLeftCell="A4" zoomScaleNormal="100" zoomScalePageLayoutView="190" workbookViewId="0">
      <selection activeCell="G21" sqref="G21"/>
    </sheetView>
  </sheetViews>
  <sheetFormatPr baseColWidth="10" defaultColWidth="9.140625" defaultRowHeight="12.75" x14ac:dyDescent="0.2"/>
  <cols>
    <col min="1" max="1" width="2.28515625" style="19" customWidth="1"/>
    <col min="2" max="2" width="2.85546875" style="19" customWidth="1"/>
    <col min="3" max="3" width="54.85546875" style="19" customWidth="1"/>
    <col min="4" max="4" width="66.28515625" style="42" hidden="1" customWidth="1"/>
    <col min="5" max="5" width="32.28515625" style="19" hidden="1" customWidth="1"/>
    <col min="6" max="6" width="2.28515625" style="25" hidden="1" customWidth="1"/>
    <col min="7" max="7" width="31.140625" style="19" customWidth="1"/>
    <col min="8" max="8" width="2.42578125" style="19" customWidth="1"/>
    <col min="9" max="9" width="10.28515625" style="18" customWidth="1"/>
    <col min="10" max="10" width="10.28515625" style="19" customWidth="1"/>
    <col min="11" max="11" width="22.140625" style="20" customWidth="1"/>
    <col min="12" max="16384" width="9.140625" style="19"/>
  </cols>
  <sheetData>
    <row r="1" spans="1:12" ht="18" hidden="1" x14ac:dyDescent="0.25">
      <c r="A1" s="12" t="s">
        <v>17</v>
      </c>
      <c r="B1" s="13"/>
      <c r="C1" s="13"/>
      <c r="D1" s="14"/>
      <c r="E1" s="15"/>
      <c r="F1" s="13"/>
      <c r="G1" s="16"/>
      <c r="H1" s="17"/>
    </row>
    <row r="2" spans="1:12" ht="12" hidden="1" customHeight="1" x14ac:dyDescent="0.2">
      <c r="A2" s="21"/>
      <c r="B2" s="22"/>
      <c r="C2" s="22"/>
      <c r="D2" s="22"/>
      <c r="E2" s="23"/>
      <c r="F2" s="24"/>
      <c r="G2" s="23"/>
      <c r="I2" s="19"/>
      <c r="K2" s="19"/>
    </row>
    <row r="3" spans="1:12" ht="12" hidden="1" customHeight="1" x14ac:dyDescent="0.2">
      <c r="A3" s="25"/>
      <c r="B3" s="26"/>
      <c r="C3" s="25"/>
      <c r="D3" s="27"/>
      <c r="I3" s="19"/>
      <c r="K3" s="19"/>
    </row>
    <row r="4" spans="1:12" ht="27.75" customHeight="1" x14ac:dyDescent="0.25">
      <c r="A4" s="25"/>
      <c r="B4" s="26"/>
      <c r="C4" s="28" t="s">
        <v>79</v>
      </c>
      <c r="D4" s="25"/>
      <c r="E4" s="25"/>
      <c r="F4" s="29" t="s">
        <v>19</v>
      </c>
      <c r="G4" s="30"/>
      <c r="I4" s="19"/>
      <c r="K4" s="19"/>
    </row>
    <row r="5" spans="1:12" s="31" customFormat="1" ht="147" customHeight="1" x14ac:dyDescent="0.2">
      <c r="A5" s="25"/>
      <c r="B5" s="26"/>
      <c r="C5" s="257" t="s">
        <v>62</v>
      </c>
      <c r="D5" s="257"/>
      <c r="E5" s="257"/>
      <c r="F5" s="257"/>
      <c r="G5" s="257"/>
      <c r="H5" s="257"/>
      <c r="I5" s="257"/>
      <c r="L5" s="32"/>
    </row>
    <row r="6" spans="1:12" s="31" customFormat="1" ht="39" customHeight="1" x14ac:dyDescent="0.2">
      <c r="A6" s="25"/>
      <c r="B6" s="26"/>
      <c r="C6" s="258" t="s">
        <v>73</v>
      </c>
      <c r="D6" s="258"/>
      <c r="E6" s="258"/>
      <c r="F6" s="258"/>
      <c r="G6" s="258"/>
      <c r="H6" s="33"/>
      <c r="I6" s="33"/>
    </row>
    <row r="7" spans="1:12" x14ac:dyDescent="0.2">
      <c r="A7" s="34" t="s">
        <v>42</v>
      </c>
      <c r="C7" s="25"/>
      <c r="D7" s="35" t="s">
        <v>4</v>
      </c>
      <c r="I7" s="19"/>
      <c r="K7" s="19"/>
    </row>
    <row r="8" spans="1:12" x14ac:dyDescent="0.2">
      <c r="A8" s="26"/>
      <c r="C8" s="25"/>
      <c r="D8" s="27"/>
      <c r="I8" s="36" t="s">
        <v>63</v>
      </c>
      <c r="K8" s="19"/>
    </row>
    <row r="9" spans="1:12" x14ac:dyDescent="0.2">
      <c r="B9" s="37"/>
      <c r="C9" s="38" t="s">
        <v>23</v>
      </c>
      <c r="D9" s="39"/>
      <c r="E9" s="37"/>
      <c r="F9" s="40"/>
      <c r="G9" s="7">
        <v>0.04</v>
      </c>
      <c r="I9" s="41" t="s">
        <v>85</v>
      </c>
      <c r="K9" s="19"/>
    </row>
    <row r="10" spans="1:12" x14ac:dyDescent="0.2">
      <c r="A10" s="25"/>
      <c r="B10" s="37"/>
      <c r="C10" s="38" t="s">
        <v>16</v>
      </c>
      <c r="D10" s="39"/>
      <c r="E10" s="37"/>
      <c r="F10" s="40"/>
      <c r="G10" s="8">
        <v>1.4999999999999999E-2</v>
      </c>
      <c r="I10" s="41" t="s">
        <v>85</v>
      </c>
      <c r="K10" s="19"/>
    </row>
    <row r="11" spans="1:12" x14ac:dyDescent="0.2">
      <c r="A11" s="25"/>
      <c r="B11" s="37"/>
      <c r="C11" s="38" t="s">
        <v>25</v>
      </c>
      <c r="D11" s="39"/>
      <c r="E11" s="40"/>
      <c r="F11" s="40"/>
      <c r="G11" s="8">
        <v>4.0000000000000001E-3</v>
      </c>
      <c r="I11" s="41" t="s">
        <v>85</v>
      </c>
      <c r="K11" s="19"/>
    </row>
    <row r="12" spans="1:12" ht="12.75" customHeight="1" x14ac:dyDescent="0.2">
      <c r="A12" s="25"/>
      <c r="B12" s="37"/>
      <c r="C12" s="1" t="s">
        <v>86</v>
      </c>
      <c r="D12" s="39"/>
      <c r="E12" s="40"/>
      <c r="F12" s="40"/>
      <c r="G12" s="3">
        <v>1</v>
      </c>
      <c r="I12" s="41" t="s">
        <v>64</v>
      </c>
      <c r="K12" s="19"/>
    </row>
    <row r="13" spans="1:12" x14ac:dyDescent="0.2">
      <c r="A13" s="25"/>
      <c r="D13" s="19"/>
      <c r="F13" s="19"/>
      <c r="I13" s="41"/>
      <c r="K13" s="19"/>
    </row>
    <row r="14" spans="1:12" x14ac:dyDescent="0.2">
      <c r="A14" s="26" t="s">
        <v>32</v>
      </c>
      <c r="E14" s="43"/>
      <c r="I14" s="41"/>
      <c r="K14" s="19"/>
    </row>
    <row r="15" spans="1:12" x14ac:dyDescent="0.2">
      <c r="A15" s="25"/>
      <c r="E15" s="43"/>
      <c r="I15" s="41"/>
      <c r="K15" s="19"/>
    </row>
    <row r="16" spans="1:12" x14ac:dyDescent="0.2">
      <c r="A16" s="25"/>
      <c r="B16" s="44"/>
      <c r="C16" s="44" t="s">
        <v>27</v>
      </c>
      <c r="E16" s="43"/>
      <c r="G16" s="2">
        <v>0</v>
      </c>
      <c r="I16" s="41" t="s">
        <v>65</v>
      </c>
      <c r="K16" s="19"/>
    </row>
    <row r="17" spans="1:11" x14ac:dyDescent="0.2">
      <c r="A17" s="25"/>
      <c r="B17" s="44"/>
      <c r="C17" s="44" t="s">
        <v>31</v>
      </c>
      <c r="E17" s="43"/>
      <c r="G17" s="2">
        <v>0</v>
      </c>
      <c r="I17" s="45" t="s">
        <v>66</v>
      </c>
      <c r="K17" s="19"/>
    </row>
    <row r="18" spans="1:11" ht="15" customHeight="1" x14ac:dyDescent="0.2">
      <c r="A18" s="25"/>
      <c r="B18" s="44"/>
      <c r="C18" s="44" t="s">
        <v>28</v>
      </c>
      <c r="D18" s="46" t="s">
        <v>2</v>
      </c>
      <c r="E18" s="47">
        <v>450000</v>
      </c>
      <c r="F18" s="48"/>
      <c r="G18" s="49">
        <f>SUM(G16:G17)</f>
        <v>0</v>
      </c>
      <c r="H18" s="42"/>
      <c r="I18" s="50"/>
      <c r="K18" s="19"/>
    </row>
    <row r="19" spans="1:11" ht="15" customHeight="1" x14ac:dyDescent="0.2">
      <c r="A19" s="25"/>
      <c r="B19" s="44"/>
      <c r="C19" s="44" t="s">
        <v>26</v>
      </c>
      <c r="D19" s="46"/>
      <c r="E19" s="47"/>
      <c r="F19" s="48"/>
      <c r="G19" s="2">
        <v>0</v>
      </c>
      <c r="H19" s="42"/>
      <c r="I19" s="41" t="s">
        <v>67</v>
      </c>
      <c r="K19" s="19"/>
    </row>
    <row r="20" spans="1:11" ht="15" customHeight="1" x14ac:dyDescent="0.2">
      <c r="A20" s="25"/>
      <c r="B20" s="44"/>
      <c r="C20" s="44" t="s">
        <v>20</v>
      </c>
      <c r="D20" s="46"/>
      <c r="E20" s="47"/>
      <c r="F20" s="48"/>
      <c r="G20" s="49">
        <f>G18-G19</f>
        <v>0</v>
      </c>
      <c r="H20" s="42"/>
      <c r="I20" s="50"/>
      <c r="K20" s="19"/>
    </row>
    <row r="21" spans="1:11" ht="15" customHeight="1" x14ac:dyDescent="0.2">
      <c r="A21" s="25"/>
      <c r="B21" s="44"/>
      <c r="C21" s="44" t="s">
        <v>6</v>
      </c>
      <c r="D21" s="46" t="s">
        <v>1</v>
      </c>
      <c r="E21" s="51">
        <v>30</v>
      </c>
      <c r="F21" s="48"/>
      <c r="G21" s="52">
        <v>30</v>
      </c>
      <c r="I21" s="50"/>
      <c r="K21" s="19"/>
    </row>
    <row r="22" spans="1:11" ht="15" customHeight="1" x14ac:dyDescent="0.2">
      <c r="A22" s="25"/>
      <c r="B22" s="44"/>
      <c r="C22" s="53" t="s">
        <v>7</v>
      </c>
      <c r="D22" s="54" t="s">
        <v>8</v>
      </c>
      <c r="E22" s="55">
        <f>E18/E21</f>
        <v>15000</v>
      </c>
      <c r="F22" s="48"/>
      <c r="G22" s="55">
        <f>G20/G21</f>
        <v>0</v>
      </c>
      <c r="I22" s="50"/>
      <c r="K22" s="19"/>
    </row>
    <row r="23" spans="1:11" ht="15" customHeight="1" x14ac:dyDescent="0.2">
      <c r="A23" s="25"/>
      <c r="B23" s="44"/>
      <c r="C23" s="44" t="s">
        <v>10</v>
      </c>
      <c r="D23" s="46" t="s">
        <v>3</v>
      </c>
      <c r="E23" s="56">
        <v>0.1</v>
      </c>
      <c r="F23" s="48"/>
      <c r="G23" s="57">
        <f>G9</f>
        <v>0.04</v>
      </c>
      <c r="I23" s="50"/>
      <c r="K23" s="19"/>
    </row>
    <row r="24" spans="1:11" ht="15" customHeight="1" x14ac:dyDescent="0.2">
      <c r="A24" s="25"/>
      <c r="B24" s="44"/>
      <c r="C24" s="53" t="s">
        <v>9</v>
      </c>
      <c r="D24" s="54" t="s">
        <v>8</v>
      </c>
      <c r="E24" s="55">
        <f>E18/2*E23</f>
        <v>22500</v>
      </c>
      <c r="F24" s="48"/>
      <c r="G24" s="55">
        <f>G20/2*G23</f>
        <v>0</v>
      </c>
      <c r="I24" s="50"/>
      <c r="K24" s="19"/>
    </row>
    <row r="25" spans="1:11" ht="15" customHeight="1" x14ac:dyDescent="0.2">
      <c r="A25" s="25"/>
      <c r="B25" s="44"/>
      <c r="C25" s="44" t="s">
        <v>5</v>
      </c>
      <c r="D25" s="46" t="s">
        <v>14</v>
      </c>
      <c r="E25" s="58">
        <v>10080</v>
      </c>
      <c r="F25" s="48"/>
      <c r="G25" s="59">
        <f>G18*$G$10</f>
        <v>0</v>
      </c>
      <c r="I25" s="50"/>
      <c r="K25" s="19"/>
    </row>
    <row r="26" spans="1:11" ht="15" customHeight="1" x14ac:dyDescent="0.2">
      <c r="A26" s="25"/>
      <c r="B26" s="44"/>
      <c r="C26" s="44" t="s">
        <v>18</v>
      </c>
      <c r="D26" s="46" t="s">
        <v>12</v>
      </c>
      <c r="E26" s="58">
        <v>225</v>
      </c>
      <c r="F26" s="48"/>
      <c r="G26" s="59">
        <f>G18/G21*$G$11</f>
        <v>0</v>
      </c>
      <c r="H26" s="25"/>
      <c r="I26" s="50"/>
      <c r="K26" s="19"/>
    </row>
    <row r="27" spans="1:11" ht="13.5" thickBot="1" x14ac:dyDescent="0.25">
      <c r="A27" s="25"/>
      <c r="B27" s="44"/>
      <c r="C27" s="60" t="s">
        <v>0</v>
      </c>
      <c r="D27" s="61"/>
      <c r="E27" s="60">
        <f>E22+E24+E25+E26</f>
        <v>47805</v>
      </c>
      <c r="F27" s="48"/>
      <c r="G27" s="60">
        <f>G22+G24+G25+G26</f>
        <v>0</v>
      </c>
      <c r="H27" s="25"/>
      <c r="I27" s="50"/>
      <c r="K27" s="19"/>
    </row>
    <row r="28" spans="1:11" ht="13.5" thickTop="1" x14ac:dyDescent="0.2">
      <c r="A28" s="25"/>
      <c r="B28" s="44"/>
      <c r="C28" s="55"/>
      <c r="D28" s="61"/>
      <c r="E28" s="55"/>
      <c r="F28" s="48"/>
      <c r="G28" s="55"/>
      <c r="H28" s="25"/>
      <c r="I28" s="50"/>
      <c r="K28" s="19"/>
    </row>
    <row r="29" spans="1:11" x14ac:dyDescent="0.2">
      <c r="A29" s="25"/>
      <c r="D29" s="19"/>
      <c r="F29" s="19"/>
      <c r="H29" s="25"/>
      <c r="I29" s="50"/>
      <c r="K29" s="19"/>
    </row>
    <row r="30" spans="1:11" ht="12.95" customHeight="1" x14ac:dyDescent="0.2">
      <c r="A30" s="26" t="s">
        <v>47</v>
      </c>
      <c r="B30" s="25"/>
      <c r="C30" s="25"/>
      <c r="D30" s="62"/>
      <c r="F30" s="48"/>
      <c r="I30" s="50"/>
      <c r="K30" s="19"/>
    </row>
    <row r="31" spans="1:11" ht="12.95" customHeight="1" x14ac:dyDescent="0.2">
      <c r="B31" s="25"/>
      <c r="C31" s="25"/>
      <c r="D31" s="62"/>
      <c r="F31" s="48"/>
      <c r="I31" s="50"/>
      <c r="K31" s="19"/>
    </row>
    <row r="32" spans="1:11" ht="12.95" customHeight="1" x14ac:dyDescent="0.2">
      <c r="B32" s="55"/>
      <c r="C32" s="55" t="s">
        <v>45</v>
      </c>
      <c r="D32" s="55"/>
      <c r="E32" s="55"/>
      <c r="F32" s="55"/>
      <c r="G32" s="4">
        <v>0</v>
      </c>
      <c r="I32" s="45" t="s">
        <v>68</v>
      </c>
      <c r="K32" s="19"/>
    </row>
    <row r="33" spans="1:11" ht="12.95" customHeight="1" x14ac:dyDescent="0.2">
      <c r="B33" s="25"/>
      <c r="C33" s="25"/>
      <c r="D33" s="62"/>
      <c r="F33" s="48"/>
      <c r="I33" s="50"/>
      <c r="K33" s="19"/>
    </row>
    <row r="34" spans="1:11" ht="12.95" customHeight="1" thickBot="1" x14ac:dyDescent="0.25">
      <c r="B34" s="63" t="s">
        <v>41</v>
      </c>
      <c r="C34" s="63"/>
      <c r="D34" s="62"/>
      <c r="F34" s="48"/>
      <c r="G34" s="64">
        <f>SUM(G32+G27)</f>
        <v>0</v>
      </c>
      <c r="I34" s="50"/>
      <c r="K34" s="19"/>
    </row>
    <row r="35" spans="1:11" ht="13.5" thickTop="1" x14ac:dyDescent="0.2">
      <c r="A35" s="25"/>
      <c r="B35" s="25"/>
      <c r="C35" s="25"/>
      <c r="D35" s="62"/>
      <c r="F35" s="48"/>
      <c r="H35" s="25"/>
      <c r="I35" s="50"/>
      <c r="K35" s="19"/>
    </row>
    <row r="36" spans="1:11" x14ac:dyDescent="0.2">
      <c r="A36" s="25"/>
      <c r="B36" s="65" t="s">
        <v>33</v>
      </c>
      <c r="C36" s="66"/>
      <c r="D36" s="67"/>
      <c r="E36" s="66"/>
      <c r="F36" s="48"/>
      <c r="G36" s="66"/>
      <c r="I36" s="50"/>
      <c r="K36" s="19"/>
    </row>
    <row r="37" spans="1:11" x14ac:dyDescent="0.2">
      <c r="A37" s="25"/>
      <c r="B37" s="66"/>
      <c r="C37" s="66" t="s">
        <v>50</v>
      </c>
      <c r="D37" s="67"/>
      <c r="E37" s="68">
        <v>6</v>
      </c>
      <c r="F37" s="48"/>
      <c r="G37" s="5">
        <v>1</v>
      </c>
      <c r="I37" s="45" t="s">
        <v>69</v>
      </c>
      <c r="K37" s="19"/>
    </row>
    <row r="38" spans="1:11" ht="12" customHeight="1" x14ac:dyDescent="0.2">
      <c r="A38" s="25"/>
      <c r="B38" s="66"/>
      <c r="C38" s="66" t="s">
        <v>51</v>
      </c>
      <c r="D38" s="67"/>
      <c r="E38" s="68"/>
      <c r="F38" s="48"/>
      <c r="G38" s="5">
        <v>1</v>
      </c>
      <c r="I38" s="45" t="s">
        <v>70</v>
      </c>
      <c r="K38" s="19"/>
    </row>
    <row r="39" spans="1:11" x14ac:dyDescent="0.2">
      <c r="A39" s="25"/>
      <c r="B39" s="66"/>
      <c r="C39" s="66" t="s">
        <v>52</v>
      </c>
      <c r="D39" s="67"/>
      <c r="E39" s="68">
        <v>2</v>
      </c>
      <c r="F39" s="48"/>
      <c r="G39" s="69">
        <f>IF(G41=0,1,0)</f>
        <v>1</v>
      </c>
      <c r="H39" s="25"/>
      <c r="I39" s="50"/>
      <c r="K39" s="19"/>
    </row>
    <row r="40" spans="1:11" x14ac:dyDescent="0.2">
      <c r="A40" s="25"/>
      <c r="B40" s="66"/>
      <c r="C40" s="70" t="s">
        <v>53</v>
      </c>
      <c r="D40" s="67"/>
      <c r="E40" s="68"/>
      <c r="F40" s="48"/>
      <c r="G40" s="68">
        <f>IF(SUM(G37:G39)&lt;&gt;0,SUM(G37:G39),1)</f>
        <v>3</v>
      </c>
      <c r="H40" s="25"/>
      <c r="I40" s="50"/>
      <c r="K40" s="19"/>
    </row>
    <row r="41" spans="1:11" x14ac:dyDescent="0.2">
      <c r="A41" s="25"/>
      <c r="B41" s="66"/>
      <c r="C41" s="66" t="s">
        <v>54</v>
      </c>
      <c r="D41" s="67"/>
      <c r="E41" s="68">
        <v>2</v>
      </c>
      <c r="F41" s="48"/>
      <c r="G41" s="6">
        <v>0</v>
      </c>
      <c r="H41" s="25"/>
      <c r="I41" s="45" t="s">
        <v>88</v>
      </c>
      <c r="K41" s="19"/>
    </row>
    <row r="42" spans="1:11" x14ac:dyDescent="0.2">
      <c r="I42" s="50"/>
    </row>
    <row r="43" spans="1:11" x14ac:dyDescent="0.2">
      <c r="A43" s="25"/>
      <c r="D43" s="62"/>
      <c r="F43" s="48"/>
      <c r="G43" s="71"/>
      <c r="I43" s="50"/>
      <c r="K43" s="19"/>
    </row>
    <row r="44" spans="1:11" ht="26.25" customHeight="1" thickBot="1" x14ac:dyDescent="0.25">
      <c r="A44" s="25"/>
      <c r="B44" s="259" t="s">
        <v>34</v>
      </c>
      <c r="C44" s="259"/>
      <c r="D44" s="72"/>
      <c r="E44" s="64" t="e">
        <f>#REF!/(E37+E39)/E41</f>
        <v>#REF!</v>
      </c>
      <c r="F44" s="48"/>
      <c r="G44" s="64">
        <f>IF(G41&gt;0,(G34/G40/G41), G34/G40)</f>
        <v>0</v>
      </c>
      <c r="I44" s="50"/>
    </row>
    <row r="45" spans="1:11" ht="12.95" hidden="1" customHeight="1" thickTop="1" x14ac:dyDescent="0.2">
      <c r="A45" s="25"/>
      <c r="B45" s="73"/>
      <c r="C45" s="73"/>
      <c r="D45" s="73"/>
      <c r="E45" s="74"/>
      <c r="F45" s="48"/>
      <c r="G45" s="74"/>
      <c r="I45" s="50"/>
      <c r="K45" s="19"/>
    </row>
    <row r="46" spans="1:11" ht="12.95" hidden="1" customHeight="1" thickTop="1" x14ac:dyDescent="0.2">
      <c r="A46" s="25"/>
      <c r="B46" s="73"/>
      <c r="C46" s="73"/>
      <c r="D46" s="73"/>
      <c r="E46" s="74"/>
      <c r="F46" s="48"/>
      <c r="G46" s="74"/>
      <c r="I46" s="50"/>
      <c r="K46" s="19"/>
    </row>
    <row r="47" spans="1:11" ht="12.95" hidden="1" customHeight="1" thickTop="1" x14ac:dyDescent="0.2">
      <c r="A47" s="25"/>
      <c r="B47" s="73"/>
      <c r="C47" s="73"/>
      <c r="D47" s="73"/>
      <c r="E47" s="74"/>
      <c r="F47" s="48"/>
      <c r="G47" s="74"/>
      <c r="I47" s="50"/>
      <c r="K47" s="19"/>
    </row>
    <row r="48" spans="1:11" ht="12.95" customHeight="1" thickTop="1" x14ac:dyDescent="0.2">
      <c r="A48" s="25"/>
      <c r="D48" s="19"/>
      <c r="F48" s="19"/>
      <c r="I48" s="50"/>
      <c r="K48" s="19"/>
    </row>
    <row r="49" spans="1:11" ht="12.95" customHeight="1" x14ac:dyDescent="0.2">
      <c r="A49" s="26" t="s">
        <v>43</v>
      </c>
      <c r="B49" s="25"/>
      <c r="C49" s="25"/>
      <c r="D49" s="62"/>
      <c r="F49" s="48"/>
      <c r="I49" s="50"/>
      <c r="K49" s="19"/>
    </row>
    <row r="50" spans="1:11" ht="12.95" customHeight="1" x14ac:dyDescent="0.2">
      <c r="A50" s="25"/>
      <c r="B50" s="75"/>
      <c r="C50" s="76" t="s">
        <v>29</v>
      </c>
      <c r="D50" s="73"/>
      <c r="E50" s="74"/>
      <c r="F50" s="48"/>
      <c r="G50" s="77">
        <f>IF(G41=0,(G44/12), "(im LWL-Preis enthalten)")</f>
        <v>0</v>
      </c>
      <c r="I50" s="50"/>
      <c r="K50" s="19"/>
    </row>
    <row r="51" spans="1:11" ht="12.95" customHeight="1" x14ac:dyDescent="0.2">
      <c r="A51" s="25"/>
      <c r="B51" s="78"/>
      <c r="C51" s="79" t="s">
        <v>22</v>
      </c>
      <c r="D51" s="80"/>
      <c r="E51" s="81"/>
      <c r="F51" s="82"/>
      <c r="G51" s="19">
        <f>G12</f>
        <v>1</v>
      </c>
      <c r="I51" s="50"/>
      <c r="K51" s="19"/>
    </row>
    <row r="52" spans="1:11" ht="17.100000000000001" customHeight="1" x14ac:dyDescent="0.25">
      <c r="A52" s="25"/>
      <c r="B52" s="75"/>
      <c r="C52" s="76" t="s">
        <v>30</v>
      </c>
      <c r="D52" s="73"/>
      <c r="E52" s="74"/>
      <c r="F52" s="48"/>
      <c r="G52" s="83">
        <f>IF(G41=0,(G50/G51), "(im LWL-Preis enthalten)")</f>
        <v>0</v>
      </c>
      <c r="I52" s="50"/>
      <c r="K52" s="19"/>
    </row>
    <row r="53" spans="1:11" x14ac:dyDescent="0.2">
      <c r="A53" s="25"/>
      <c r="D53" s="62"/>
      <c r="F53" s="48"/>
      <c r="I53" s="50"/>
      <c r="K53" s="19"/>
    </row>
    <row r="54" spans="1:11" x14ac:dyDescent="0.2">
      <c r="A54" s="25"/>
      <c r="B54" s="25"/>
      <c r="C54" s="25"/>
      <c r="D54" s="62"/>
      <c r="F54" s="48"/>
    </row>
    <row r="55" spans="1:11" x14ac:dyDescent="0.2">
      <c r="A55" s="25"/>
      <c r="B55" s="25"/>
      <c r="C55" s="84"/>
      <c r="D55" s="62"/>
      <c r="F55" s="48"/>
    </row>
    <row r="56" spans="1:11" x14ac:dyDescent="0.2">
      <c r="A56" s="25"/>
      <c r="B56" s="25"/>
      <c r="C56" s="25"/>
      <c r="D56" s="62"/>
      <c r="F56" s="48"/>
    </row>
    <row r="57" spans="1:11" x14ac:dyDescent="0.2">
      <c r="A57" s="25"/>
      <c r="B57" s="25"/>
      <c r="C57" s="25"/>
      <c r="D57" s="62"/>
      <c r="F57" s="48"/>
    </row>
    <row r="58" spans="1:11" x14ac:dyDescent="0.2">
      <c r="A58" s="25"/>
      <c r="B58" s="25"/>
      <c r="C58" s="25"/>
      <c r="D58" s="62"/>
      <c r="F58" s="48"/>
    </row>
    <row r="59" spans="1:11" x14ac:dyDescent="0.2">
      <c r="A59" s="25"/>
      <c r="B59" s="25"/>
      <c r="C59" s="84"/>
      <c r="D59" s="62"/>
      <c r="F59" s="48"/>
    </row>
    <row r="60" spans="1:11" x14ac:dyDescent="0.2">
      <c r="D60" s="62"/>
      <c r="F60" s="85"/>
    </row>
    <row r="61" spans="1:11" x14ac:dyDescent="0.2">
      <c r="D61" s="62"/>
      <c r="F61" s="85"/>
    </row>
    <row r="62" spans="1:11" x14ac:dyDescent="0.2">
      <c r="D62" s="62"/>
      <c r="F62" s="85"/>
    </row>
    <row r="63" spans="1:11" x14ac:dyDescent="0.2">
      <c r="D63" s="62"/>
      <c r="F63" s="85"/>
    </row>
    <row r="64" spans="1:11" x14ac:dyDescent="0.2">
      <c r="D64" s="62"/>
      <c r="F64" s="85"/>
    </row>
    <row r="65" spans="4:6" x14ac:dyDescent="0.2">
      <c r="D65" s="86"/>
      <c r="F65" s="86"/>
    </row>
    <row r="66" spans="4:6" x14ac:dyDescent="0.2">
      <c r="D66" s="86"/>
      <c r="F66" s="86"/>
    </row>
    <row r="67" spans="4:6" x14ac:dyDescent="0.2">
      <c r="D67" s="86"/>
      <c r="F67" s="86"/>
    </row>
    <row r="68" spans="4:6" x14ac:dyDescent="0.2">
      <c r="D68" s="62"/>
    </row>
    <row r="69" spans="4:6" x14ac:dyDescent="0.2">
      <c r="D69" s="62"/>
    </row>
    <row r="70" spans="4:6" x14ac:dyDescent="0.2">
      <c r="D70" s="86"/>
      <c r="F70" s="86"/>
    </row>
    <row r="71" spans="4:6" x14ac:dyDescent="0.2">
      <c r="D71" s="86"/>
      <c r="F71" s="86"/>
    </row>
    <row r="72" spans="4:6" x14ac:dyDescent="0.2">
      <c r="D72" s="62"/>
    </row>
    <row r="73" spans="4:6" x14ac:dyDescent="0.2">
      <c r="D73" s="62"/>
    </row>
    <row r="74" spans="4:6" x14ac:dyDescent="0.2">
      <c r="D74" s="86"/>
      <c r="F74" s="86"/>
    </row>
  </sheetData>
  <sheetProtection algorithmName="SHA-512" hashValue="lH3sB5lwE00zB4r9tYBAa6JEaHDmR5jTrk/j/Hi7g4FooKOrAQnxH2LHw385O3hoAsRDqi1UU9ooSgHUFrqF4g==" saltValue="Ld8AMpKCTF9TQEvRuKKBsQ==" spinCount="100000" sheet="1" objects="1" scenarios="1"/>
  <mergeCells count="3">
    <mergeCell ref="C5:I5"/>
    <mergeCell ref="C6:G6"/>
    <mergeCell ref="B44:C44"/>
  </mergeCells>
  <phoneticPr fontId="2" type="noConversion"/>
  <pageMargins left="0.78740157480314965" right="0.78740157480314965" top="0.98425196850393704" bottom="0.98425196850393704" header="0.47244094488188981" footer="0.47244094488188981"/>
  <pageSetup paperSize="9" scale="65" orientation="portrait" r:id="rId1"/>
  <headerFooter alignWithMargins="0">
    <oddHeader>&amp;L&amp;"Arial,Fett"&amp;12&amp;A</oddHead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4"/>
  <sheetViews>
    <sheetView topLeftCell="A4" zoomScaleNormal="100" zoomScalePageLayoutView="55" workbookViewId="0">
      <selection activeCell="J67" sqref="J67"/>
    </sheetView>
  </sheetViews>
  <sheetFormatPr baseColWidth="10" defaultColWidth="9.140625" defaultRowHeight="12.75" x14ac:dyDescent="0.2"/>
  <cols>
    <col min="1" max="1" width="2.28515625" style="19" customWidth="1"/>
    <col min="2" max="2" width="2.85546875" style="19" customWidth="1"/>
    <col min="3" max="3" width="54.85546875" style="19" customWidth="1"/>
    <col min="4" max="4" width="66.28515625" style="42" hidden="1" customWidth="1"/>
    <col min="5" max="5" width="32.28515625" style="19" hidden="1" customWidth="1"/>
    <col min="6" max="6" width="2.28515625" style="25" hidden="1" customWidth="1"/>
    <col min="7" max="7" width="31.140625" style="19" customWidth="1"/>
    <col min="8" max="8" width="2.42578125" style="19" customWidth="1"/>
    <col min="9" max="9" width="10.28515625" style="18" customWidth="1"/>
    <col min="10" max="10" width="10.28515625" style="19" customWidth="1"/>
    <col min="11" max="11" width="22.140625" style="20" customWidth="1"/>
    <col min="12" max="16384" width="9.140625" style="19"/>
  </cols>
  <sheetData>
    <row r="1" spans="1:21" ht="18" hidden="1" x14ac:dyDescent="0.25">
      <c r="A1" s="12" t="s">
        <v>17</v>
      </c>
      <c r="B1" s="13"/>
      <c r="C1" s="13"/>
      <c r="D1" s="14"/>
      <c r="E1" s="15"/>
      <c r="F1" s="13"/>
      <c r="G1" s="16"/>
      <c r="H1" s="17"/>
    </row>
    <row r="2" spans="1:21" ht="12" hidden="1" customHeight="1" x14ac:dyDescent="0.2">
      <c r="A2" s="21"/>
      <c r="B2" s="22"/>
      <c r="C2" s="22"/>
      <c r="D2" s="22"/>
      <c r="E2" s="23"/>
      <c r="F2" s="24"/>
      <c r="G2" s="23"/>
      <c r="I2" s="19"/>
      <c r="K2" s="19"/>
    </row>
    <row r="3" spans="1:21" ht="12" hidden="1" customHeight="1" x14ac:dyDescent="0.2">
      <c r="A3" s="25"/>
      <c r="B3" s="26"/>
      <c r="C3" s="25"/>
      <c r="D3" s="27"/>
      <c r="I3" s="19"/>
      <c r="K3" s="19"/>
    </row>
    <row r="4" spans="1:21" ht="27.75" customHeight="1" x14ac:dyDescent="0.25">
      <c r="A4" s="25"/>
      <c r="B4" s="26"/>
      <c r="C4" s="28" t="s">
        <v>80</v>
      </c>
      <c r="D4" s="25"/>
      <c r="E4" s="25"/>
      <c r="F4" s="29" t="s">
        <v>19</v>
      </c>
      <c r="G4" s="30"/>
      <c r="I4" s="19"/>
      <c r="K4" s="19"/>
    </row>
    <row r="5" spans="1:21" s="31" customFormat="1" ht="147" customHeight="1" x14ac:dyDescent="0.2">
      <c r="A5" s="25"/>
      <c r="B5" s="26"/>
      <c r="C5" s="257" t="s">
        <v>62</v>
      </c>
      <c r="D5" s="257"/>
      <c r="E5" s="257"/>
      <c r="F5" s="257"/>
      <c r="G5" s="257"/>
      <c r="H5" s="257"/>
      <c r="I5" s="257"/>
      <c r="L5" s="32"/>
    </row>
    <row r="6" spans="1:21" s="31" customFormat="1" ht="39" customHeight="1" x14ac:dyDescent="0.2">
      <c r="A6" s="25"/>
      <c r="B6" s="26"/>
      <c r="C6" s="258" t="s">
        <v>84</v>
      </c>
      <c r="D6" s="258"/>
      <c r="E6" s="258"/>
      <c r="F6" s="258"/>
      <c r="G6" s="258"/>
      <c r="H6" s="33"/>
      <c r="I6" s="33"/>
    </row>
    <row r="7" spans="1:21" x14ac:dyDescent="0.2">
      <c r="A7" s="34" t="s">
        <v>42</v>
      </c>
      <c r="C7" s="25"/>
      <c r="D7" s="35" t="s">
        <v>4</v>
      </c>
      <c r="I7" s="19"/>
      <c r="K7" s="19"/>
    </row>
    <row r="8" spans="1:21" x14ac:dyDescent="0.2">
      <c r="A8" s="26"/>
      <c r="C8" s="25"/>
      <c r="D8" s="27"/>
      <c r="I8" s="36" t="s">
        <v>63</v>
      </c>
      <c r="K8" s="19"/>
    </row>
    <row r="9" spans="1:21" x14ac:dyDescent="0.2">
      <c r="B9" s="110"/>
      <c r="C9" s="111" t="s">
        <v>23</v>
      </c>
      <c r="D9" s="39"/>
      <c r="E9" s="37"/>
      <c r="F9" s="40"/>
      <c r="G9" s="7">
        <f>'Kalkulation Leerrohr'!G9</f>
        <v>0.04</v>
      </c>
      <c r="I9" s="41" t="s">
        <v>85</v>
      </c>
      <c r="K9" s="19"/>
    </row>
    <row r="10" spans="1:21" x14ac:dyDescent="0.2">
      <c r="A10" s="25"/>
      <c r="B10" s="110"/>
      <c r="C10" s="111" t="s">
        <v>16</v>
      </c>
      <c r="D10" s="39"/>
      <c r="E10" s="37"/>
      <c r="F10" s="40"/>
      <c r="G10" s="8">
        <f>'Kalkulation Leerrohr'!G10</f>
        <v>1.4999999999999999E-2</v>
      </c>
      <c r="I10" s="41" t="s">
        <v>85</v>
      </c>
      <c r="K10" s="19"/>
    </row>
    <row r="11" spans="1:21" x14ac:dyDescent="0.2">
      <c r="A11" s="25"/>
      <c r="B11" s="110"/>
      <c r="C11" s="111" t="s">
        <v>25</v>
      </c>
      <c r="D11" s="39"/>
      <c r="E11" s="40"/>
      <c r="F11" s="40"/>
      <c r="G11" s="8">
        <f>'Kalkulation Leerrohr'!G11</f>
        <v>4.0000000000000001E-3</v>
      </c>
      <c r="I11" s="41" t="s">
        <v>85</v>
      </c>
      <c r="K11" s="19"/>
    </row>
    <row r="12" spans="1:21" ht="12.75" customHeight="1" x14ac:dyDescent="0.2">
      <c r="A12" s="25"/>
      <c r="B12" s="110"/>
      <c r="C12" s="1" t="s">
        <v>87</v>
      </c>
      <c r="D12" s="39"/>
      <c r="E12" s="40"/>
      <c r="F12" s="40"/>
      <c r="G12" s="3">
        <f>'Kalkulation Leerrohr'!G12</f>
        <v>1</v>
      </c>
      <c r="I12" s="261" t="s">
        <v>83</v>
      </c>
      <c r="J12" s="261"/>
      <c r="K12" s="261"/>
      <c r="L12" s="261"/>
      <c r="M12" s="261"/>
      <c r="N12" s="261"/>
      <c r="O12" s="261"/>
      <c r="P12" s="261"/>
      <c r="Q12" s="261"/>
      <c r="R12" s="261"/>
      <c r="S12" s="261"/>
      <c r="T12" s="261"/>
      <c r="U12" s="261"/>
    </row>
    <row r="13" spans="1:21" x14ac:dyDescent="0.2">
      <c r="A13" s="25"/>
      <c r="B13" s="112"/>
      <c r="C13" s="112"/>
      <c r="D13" s="19"/>
      <c r="F13" s="19"/>
      <c r="I13" s="261"/>
      <c r="J13" s="261"/>
      <c r="K13" s="261"/>
      <c r="L13" s="261"/>
      <c r="M13" s="261"/>
      <c r="N13" s="261"/>
      <c r="O13" s="261"/>
      <c r="P13" s="261"/>
      <c r="Q13" s="261"/>
      <c r="R13" s="261"/>
      <c r="S13" s="261"/>
      <c r="T13" s="261"/>
      <c r="U13" s="261"/>
    </row>
    <row r="14" spans="1:21" x14ac:dyDescent="0.2">
      <c r="A14" s="122" t="s">
        <v>32</v>
      </c>
      <c r="B14" s="112"/>
      <c r="C14" s="112"/>
      <c r="E14" s="43"/>
      <c r="I14" s="41"/>
      <c r="K14" s="19"/>
    </row>
    <row r="15" spans="1:21" x14ac:dyDescent="0.2">
      <c r="A15" s="25"/>
      <c r="B15" s="112"/>
      <c r="C15" s="112"/>
      <c r="E15" s="43"/>
      <c r="I15" s="41"/>
      <c r="K15" s="19"/>
    </row>
    <row r="16" spans="1:21" x14ac:dyDescent="0.2">
      <c r="A16" s="25"/>
      <c r="B16" s="113"/>
      <c r="C16" s="113" t="s">
        <v>27</v>
      </c>
      <c r="E16" s="43"/>
      <c r="G16" s="2">
        <f>'Kalkulation Leerrohr'!G16</f>
        <v>0</v>
      </c>
      <c r="I16" s="41" t="s">
        <v>65</v>
      </c>
      <c r="K16" s="19"/>
    </row>
    <row r="17" spans="1:11" x14ac:dyDescent="0.2">
      <c r="A17" s="25"/>
      <c r="B17" s="113"/>
      <c r="C17" s="113" t="s">
        <v>31</v>
      </c>
      <c r="E17" s="43"/>
      <c r="G17" s="2">
        <f>'Kalkulation Leerrohr'!G17</f>
        <v>0</v>
      </c>
      <c r="I17" s="45" t="s">
        <v>66</v>
      </c>
      <c r="K17" s="19"/>
    </row>
    <row r="18" spans="1:11" ht="15" customHeight="1" x14ac:dyDescent="0.2">
      <c r="A18" s="25"/>
      <c r="B18" s="113"/>
      <c r="C18" s="113" t="s">
        <v>28</v>
      </c>
      <c r="D18" s="46" t="s">
        <v>2</v>
      </c>
      <c r="E18" s="47">
        <v>450000</v>
      </c>
      <c r="F18" s="48"/>
      <c r="G18" s="144">
        <f>SUM(G16:G17)</f>
        <v>0</v>
      </c>
      <c r="H18" s="42"/>
      <c r="I18" s="50"/>
      <c r="K18" s="19"/>
    </row>
    <row r="19" spans="1:11" ht="15" customHeight="1" x14ac:dyDescent="0.2">
      <c r="A19" s="25"/>
      <c r="B19" s="113"/>
      <c r="C19" s="113" t="s">
        <v>26</v>
      </c>
      <c r="D19" s="46"/>
      <c r="E19" s="47"/>
      <c r="F19" s="48"/>
      <c r="G19" s="2">
        <f>'Kalkulation Leerrohr'!G19</f>
        <v>0</v>
      </c>
      <c r="H19" s="42"/>
      <c r="I19" s="41" t="s">
        <v>67</v>
      </c>
      <c r="K19" s="19"/>
    </row>
    <row r="20" spans="1:11" ht="15" customHeight="1" x14ac:dyDescent="0.2">
      <c r="A20" s="25"/>
      <c r="B20" s="113"/>
      <c r="C20" s="113" t="s">
        <v>20</v>
      </c>
      <c r="D20" s="46"/>
      <c r="E20" s="47"/>
      <c r="F20" s="48"/>
      <c r="G20" s="144">
        <f>G18-G19</f>
        <v>0</v>
      </c>
      <c r="H20" s="42"/>
      <c r="I20" s="50"/>
      <c r="K20" s="19"/>
    </row>
    <row r="21" spans="1:11" ht="15" customHeight="1" x14ac:dyDescent="0.2">
      <c r="A21" s="25"/>
      <c r="B21" s="113"/>
      <c r="C21" s="113" t="s">
        <v>6</v>
      </c>
      <c r="D21" s="46" t="s">
        <v>1</v>
      </c>
      <c r="E21" s="51">
        <v>30</v>
      </c>
      <c r="F21" s="48"/>
      <c r="G21" s="145">
        <v>30</v>
      </c>
      <c r="I21" s="50"/>
      <c r="K21" s="19"/>
    </row>
    <row r="22" spans="1:11" ht="15" customHeight="1" x14ac:dyDescent="0.2">
      <c r="A22" s="25"/>
      <c r="B22" s="113"/>
      <c r="C22" s="114" t="s">
        <v>7</v>
      </c>
      <c r="D22" s="54" t="s">
        <v>8</v>
      </c>
      <c r="E22" s="55">
        <f>E18/E21</f>
        <v>15000</v>
      </c>
      <c r="F22" s="48"/>
      <c r="G22" s="116">
        <f>G20/G21</f>
        <v>0</v>
      </c>
      <c r="I22" s="50"/>
      <c r="K22" s="19"/>
    </row>
    <row r="23" spans="1:11" ht="15" customHeight="1" x14ac:dyDescent="0.2">
      <c r="A23" s="25"/>
      <c r="B23" s="113"/>
      <c r="C23" s="113" t="s">
        <v>10</v>
      </c>
      <c r="D23" s="46" t="s">
        <v>3</v>
      </c>
      <c r="E23" s="56">
        <v>0.1</v>
      </c>
      <c r="F23" s="48"/>
      <c r="G23" s="146">
        <f>G9</f>
        <v>0.04</v>
      </c>
      <c r="I23" s="50"/>
      <c r="K23" s="19"/>
    </row>
    <row r="24" spans="1:11" ht="15" customHeight="1" x14ac:dyDescent="0.2">
      <c r="A24" s="25"/>
      <c r="B24" s="113"/>
      <c r="C24" s="114" t="s">
        <v>9</v>
      </c>
      <c r="D24" s="54" t="s">
        <v>8</v>
      </c>
      <c r="E24" s="55">
        <f>E18/2*E23</f>
        <v>22500</v>
      </c>
      <c r="F24" s="48"/>
      <c r="G24" s="116">
        <f>G20/2*G23</f>
        <v>0</v>
      </c>
      <c r="I24" s="50"/>
      <c r="K24" s="19"/>
    </row>
    <row r="25" spans="1:11" ht="15" customHeight="1" x14ac:dyDescent="0.2">
      <c r="A25" s="25"/>
      <c r="B25" s="113"/>
      <c r="C25" s="113" t="s">
        <v>5</v>
      </c>
      <c r="D25" s="46" t="s">
        <v>14</v>
      </c>
      <c r="E25" s="58">
        <v>10080</v>
      </c>
      <c r="F25" s="48"/>
      <c r="G25" s="147">
        <f>G18*$G$10</f>
        <v>0</v>
      </c>
      <c r="I25" s="50"/>
      <c r="K25" s="19"/>
    </row>
    <row r="26" spans="1:11" ht="15" customHeight="1" x14ac:dyDescent="0.2">
      <c r="A26" s="25"/>
      <c r="B26" s="113"/>
      <c r="C26" s="113" t="s">
        <v>18</v>
      </c>
      <c r="D26" s="46" t="s">
        <v>12</v>
      </c>
      <c r="E26" s="58">
        <v>225</v>
      </c>
      <c r="F26" s="48"/>
      <c r="G26" s="147">
        <f>G18/G21*$G$11</f>
        <v>0</v>
      </c>
      <c r="H26" s="25"/>
      <c r="I26" s="50"/>
      <c r="K26" s="19"/>
    </row>
    <row r="27" spans="1:11" ht="13.5" thickBot="1" x14ac:dyDescent="0.25">
      <c r="A27" s="25"/>
      <c r="B27" s="113"/>
      <c r="C27" s="115" t="s">
        <v>0</v>
      </c>
      <c r="D27" s="61"/>
      <c r="E27" s="60">
        <f>E22+E24+E25+E26</f>
        <v>47805</v>
      </c>
      <c r="F27" s="48"/>
      <c r="G27" s="115">
        <f>G22+G24+G25+G26</f>
        <v>0</v>
      </c>
      <c r="H27" s="25"/>
      <c r="I27" s="50"/>
      <c r="K27" s="19"/>
    </row>
    <row r="28" spans="1:11" ht="13.5" thickTop="1" x14ac:dyDescent="0.2">
      <c r="A28" s="25"/>
      <c r="B28" s="113"/>
      <c r="C28" s="116"/>
      <c r="D28" s="61"/>
      <c r="E28" s="55"/>
      <c r="F28" s="48"/>
      <c r="G28" s="116"/>
      <c r="H28" s="25"/>
      <c r="I28" s="50"/>
      <c r="K28" s="19"/>
    </row>
    <row r="29" spans="1:11" x14ac:dyDescent="0.2">
      <c r="A29" s="25"/>
      <c r="B29" s="112"/>
      <c r="C29" s="112"/>
      <c r="D29" s="19"/>
      <c r="F29" s="19"/>
      <c r="H29" s="25"/>
      <c r="I29" s="50"/>
      <c r="K29" s="19"/>
    </row>
    <row r="30" spans="1:11" ht="12.95" customHeight="1" x14ac:dyDescent="0.2">
      <c r="A30" s="122" t="s">
        <v>47</v>
      </c>
      <c r="B30" s="117"/>
      <c r="C30" s="117"/>
      <c r="D30" s="123"/>
      <c r="E30" s="112"/>
      <c r="F30" s="124"/>
      <c r="G30" s="112"/>
      <c r="I30" s="50"/>
      <c r="K30" s="19"/>
    </row>
    <row r="31" spans="1:11" ht="12.95" customHeight="1" x14ac:dyDescent="0.2">
      <c r="A31" s="112"/>
      <c r="B31" s="117"/>
      <c r="C31" s="117"/>
      <c r="D31" s="123"/>
      <c r="E31" s="112"/>
      <c r="F31" s="124"/>
      <c r="G31" s="112"/>
      <c r="I31" s="50"/>
      <c r="K31" s="19"/>
    </row>
    <row r="32" spans="1:11" ht="12.95" customHeight="1" x14ac:dyDescent="0.2">
      <c r="A32" s="112"/>
      <c r="B32" s="116"/>
      <c r="C32" s="116" t="s">
        <v>45</v>
      </c>
      <c r="D32" s="116"/>
      <c r="E32" s="116"/>
      <c r="F32" s="116"/>
      <c r="G32" s="125">
        <f>'Kalkulation Leerrohr'!G32</f>
        <v>0</v>
      </c>
      <c r="I32" s="45" t="s">
        <v>68</v>
      </c>
      <c r="K32" s="19"/>
    </row>
    <row r="33" spans="1:11" ht="12.95" customHeight="1" x14ac:dyDescent="0.2">
      <c r="A33" s="112"/>
      <c r="B33" s="117"/>
      <c r="C33" s="117"/>
      <c r="D33" s="123"/>
      <c r="E33" s="112"/>
      <c r="F33" s="124"/>
      <c r="G33" s="112"/>
      <c r="I33" s="50"/>
      <c r="K33" s="19"/>
    </row>
    <row r="34" spans="1:11" ht="12.95" customHeight="1" thickBot="1" x14ac:dyDescent="0.25">
      <c r="A34" s="112"/>
      <c r="B34" s="118" t="s">
        <v>41</v>
      </c>
      <c r="C34" s="118"/>
      <c r="D34" s="123"/>
      <c r="E34" s="112"/>
      <c r="F34" s="124"/>
      <c r="G34" s="126">
        <f>SUM(G32+G27)</f>
        <v>0</v>
      </c>
      <c r="I34" s="50"/>
      <c r="K34" s="19"/>
    </row>
    <row r="35" spans="1:11" ht="13.5" thickTop="1" x14ac:dyDescent="0.2">
      <c r="A35" s="117"/>
      <c r="B35" s="117"/>
      <c r="C35" s="117"/>
      <c r="D35" s="123"/>
      <c r="E35" s="112"/>
      <c r="F35" s="124"/>
      <c r="G35" s="112"/>
      <c r="H35" s="25"/>
      <c r="I35" s="50"/>
      <c r="K35" s="19"/>
    </row>
    <row r="36" spans="1:11" x14ac:dyDescent="0.2">
      <c r="A36" s="117"/>
      <c r="B36" s="119" t="s">
        <v>33</v>
      </c>
      <c r="C36" s="120"/>
      <c r="D36" s="127"/>
      <c r="E36" s="120"/>
      <c r="F36" s="124"/>
      <c r="G36" s="120"/>
      <c r="I36" s="50"/>
      <c r="K36" s="19"/>
    </row>
    <row r="37" spans="1:11" x14ac:dyDescent="0.2">
      <c r="A37" s="117"/>
      <c r="B37" s="120"/>
      <c r="C37" s="120" t="s">
        <v>50</v>
      </c>
      <c r="D37" s="127"/>
      <c r="E37" s="128">
        <v>6</v>
      </c>
      <c r="F37" s="124"/>
      <c r="G37" s="5">
        <f>'Kalkulation Leerrohr'!G37</f>
        <v>1</v>
      </c>
      <c r="I37" s="45" t="s">
        <v>69</v>
      </c>
      <c r="K37" s="19"/>
    </row>
    <row r="38" spans="1:11" ht="12" customHeight="1" x14ac:dyDescent="0.2">
      <c r="A38" s="117"/>
      <c r="B38" s="120"/>
      <c r="C38" s="120" t="s">
        <v>51</v>
      </c>
      <c r="D38" s="127"/>
      <c r="E38" s="128"/>
      <c r="F38" s="124"/>
      <c r="G38" s="5">
        <f>'Kalkulation Leerrohr'!G38</f>
        <v>1</v>
      </c>
      <c r="I38" s="45" t="s">
        <v>70</v>
      </c>
      <c r="K38" s="19"/>
    </row>
    <row r="39" spans="1:11" x14ac:dyDescent="0.2">
      <c r="A39" s="117"/>
      <c r="B39" s="120"/>
      <c r="C39" s="120" t="s">
        <v>52</v>
      </c>
      <c r="D39" s="127"/>
      <c r="E39" s="128">
        <v>2</v>
      </c>
      <c r="F39" s="124"/>
      <c r="G39" s="129">
        <f>IF(G41=0,1,0)</f>
        <v>0</v>
      </c>
      <c r="H39" s="25"/>
      <c r="I39" s="50"/>
      <c r="K39" s="19"/>
    </row>
    <row r="40" spans="1:11" x14ac:dyDescent="0.2">
      <c r="A40" s="117"/>
      <c r="B40" s="120"/>
      <c r="C40" s="121" t="s">
        <v>53</v>
      </c>
      <c r="D40" s="127"/>
      <c r="E40" s="128"/>
      <c r="F40" s="124"/>
      <c r="G40" s="128">
        <f>IF(SUM(G37:G39)&lt;&gt;0,SUM(G37:G39),1)</f>
        <v>2</v>
      </c>
      <c r="H40" s="25"/>
      <c r="I40" s="50"/>
      <c r="K40" s="19"/>
    </row>
    <row r="41" spans="1:11" x14ac:dyDescent="0.2">
      <c r="A41" s="117"/>
      <c r="B41" s="120"/>
      <c r="C41" s="120" t="s">
        <v>54</v>
      </c>
      <c r="D41" s="127"/>
      <c r="E41" s="128">
        <v>2</v>
      </c>
      <c r="F41" s="124"/>
      <c r="G41" s="6">
        <v>1</v>
      </c>
      <c r="H41" s="25"/>
      <c r="I41" s="45" t="s">
        <v>89</v>
      </c>
      <c r="K41" s="19"/>
    </row>
    <row r="42" spans="1:11" x14ac:dyDescent="0.2">
      <c r="A42" s="112"/>
      <c r="B42" s="112"/>
      <c r="C42" s="112"/>
      <c r="D42" s="130"/>
      <c r="E42" s="112"/>
      <c r="F42" s="117"/>
      <c r="G42" s="112"/>
      <c r="I42" s="50"/>
    </row>
    <row r="43" spans="1:11" x14ac:dyDescent="0.2">
      <c r="A43" s="117"/>
      <c r="B43" s="112"/>
      <c r="C43" s="112"/>
      <c r="D43" s="123"/>
      <c r="E43" s="112"/>
      <c r="F43" s="124"/>
      <c r="G43" s="131"/>
      <c r="I43" s="50"/>
      <c r="K43" s="19"/>
    </row>
    <row r="44" spans="1:11" ht="26.25" customHeight="1" thickBot="1" x14ac:dyDescent="0.25">
      <c r="A44" s="117"/>
      <c r="B44" s="262" t="s">
        <v>34</v>
      </c>
      <c r="C44" s="262"/>
      <c r="D44" s="132"/>
      <c r="E44" s="126" t="e">
        <f>#REF!/(E37+E39)/E41</f>
        <v>#REF!</v>
      </c>
      <c r="F44" s="124"/>
      <c r="G44" s="126">
        <f>IF(G41&gt;0,(G34/G40/G41), G34/G40)</f>
        <v>0</v>
      </c>
      <c r="I44" s="50"/>
    </row>
    <row r="45" spans="1:11" ht="12.95" hidden="1" customHeight="1" thickTop="1" x14ac:dyDescent="0.2">
      <c r="A45" s="117"/>
      <c r="B45" s="133"/>
      <c r="C45" s="133"/>
      <c r="D45" s="133"/>
      <c r="E45" s="134"/>
      <c r="F45" s="124"/>
      <c r="G45" s="134"/>
      <c r="I45" s="50"/>
      <c r="K45" s="19"/>
    </row>
    <row r="46" spans="1:11" ht="12.95" hidden="1" customHeight="1" thickTop="1" x14ac:dyDescent="0.2">
      <c r="A46" s="117"/>
      <c r="B46" s="133"/>
      <c r="C46" s="133"/>
      <c r="D46" s="133"/>
      <c r="E46" s="134"/>
      <c r="F46" s="124"/>
      <c r="G46" s="134"/>
      <c r="I46" s="50"/>
      <c r="K46" s="19"/>
    </row>
    <row r="47" spans="1:11" ht="12.95" hidden="1" customHeight="1" thickTop="1" x14ac:dyDescent="0.2">
      <c r="A47" s="117"/>
      <c r="B47" s="133"/>
      <c r="C47" s="133"/>
      <c r="D47" s="133"/>
      <c r="E47" s="134"/>
      <c r="F47" s="124"/>
      <c r="G47" s="134"/>
      <c r="I47" s="50"/>
      <c r="K47" s="19"/>
    </row>
    <row r="48" spans="1:11" ht="12.95" customHeight="1" thickTop="1" x14ac:dyDescent="0.2">
      <c r="A48" s="117"/>
      <c r="B48" s="112"/>
      <c r="C48" s="112"/>
      <c r="D48" s="112"/>
      <c r="E48" s="112"/>
      <c r="F48" s="112"/>
      <c r="G48" s="112"/>
      <c r="I48" s="50"/>
      <c r="K48" s="19"/>
    </row>
    <row r="49" spans="1:11" ht="12.95" customHeight="1" x14ac:dyDescent="0.2">
      <c r="A49" s="122" t="s">
        <v>43</v>
      </c>
      <c r="B49" s="117"/>
      <c r="C49" s="117"/>
      <c r="D49" s="123"/>
      <c r="E49" s="112"/>
      <c r="F49" s="124"/>
      <c r="G49" s="112"/>
      <c r="I49" s="50"/>
      <c r="K49" s="19"/>
    </row>
    <row r="50" spans="1:11" ht="12.95" customHeight="1" x14ac:dyDescent="0.2">
      <c r="A50" s="117"/>
      <c r="B50" s="135"/>
      <c r="C50" s="136" t="s">
        <v>29</v>
      </c>
      <c r="D50" s="133"/>
      <c r="E50" s="134"/>
      <c r="F50" s="124"/>
      <c r="G50" s="137" t="str">
        <f>IF(G41=0,(G44/12), "(im LWL-Preis enthalten)")</f>
        <v>(im LWL-Preis enthalten)</v>
      </c>
      <c r="I50" s="50"/>
      <c r="K50" s="19"/>
    </row>
    <row r="51" spans="1:11" ht="12.95" customHeight="1" x14ac:dyDescent="0.2">
      <c r="A51" s="117"/>
      <c r="B51" s="138"/>
      <c r="C51" s="139" t="s">
        <v>22</v>
      </c>
      <c r="D51" s="140"/>
      <c r="E51" s="141"/>
      <c r="F51" s="142"/>
      <c r="G51" s="112">
        <f>G12</f>
        <v>1</v>
      </c>
      <c r="I51" s="50"/>
      <c r="K51" s="19"/>
    </row>
    <row r="52" spans="1:11" ht="17.100000000000001" customHeight="1" x14ac:dyDescent="0.25">
      <c r="A52" s="117"/>
      <c r="B52" s="135"/>
      <c r="C52" s="136" t="s">
        <v>30</v>
      </c>
      <c r="D52" s="133"/>
      <c r="E52" s="134"/>
      <c r="F52" s="124"/>
      <c r="G52" s="143" t="str">
        <f>IF(G41=0,(G50/G51), "(im LWL-Preis enthalten)")</f>
        <v>(im LWL-Preis enthalten)</v>
      </c>
      <c r="I52" s="50"/>
      <c r="K52" s="19"/>
    </row>
    <row r="53" spans="1:11" x14ac:dyDescent="0.2">
      <c r="A53" s="25"/>
      <c r="D53" s="62"/>
      <c r="F53" s="48"/>
      <c r="I53" s="50"/>
      <c r="K53" s="19"/>
    </row>
    <row r="54" spans="1:11" ht="12" hidden="1" customHeight="1" x14ac:dyDescent="0.2">
      <c r="A54" s="25"/>
      <c r="B54" s="25"/>
      <c r="C54" s="25"/>
      <c r="D54" s="62"/>
      <c r="F54" s="48"/>
      <c r="I54" s="50"/>
      <c r="K54" s="19"/>
    </row>
    <row r="55" spans="1:11" ht="12.75" customHeight="1" x14ac:dyDescent="0.2">
      <c r="A55" s="26" t="s">
        <v>35</v>
      </c>
      <c r="B55" s="25"/>
      <c r="C55" s="25"/>
      <c r="D55" s="62"/>
      <c r="F55" s="48"/>
      <c r="I55" s="50"/>
      <c r="K55" s="19"/>
    </row>
    <row r="56" spans="1:11" x14ac:dyDescent="0.2">
      <c r="A56" s="26"/>
      <c r="B56" s="25"/>
      <c r="C56" s="25"/>
      <c r="D56" s="62"/>
      <c r="F56" s="48"/>
      <c r="I56" s="50"/>
      <c r="K56" s="19"/>
    </row>
    <row r="57" spans="1:11" ht="12.75" customHeight="1" x14ac:dyDescent="0.2">
      <c r="A57" s="25"/>
      <c r="B57" s="87" t="s">
        <v>11</v>
      </c>
      <c r="C57" s="44"/>
      <c r="D57" s="46"/>
      <c r="E57" s="44"/>
      <c r="F57" s="48"/>
      <c r="G57" s="44"/>
      <c r="I57" s="50"/>
      <c r="K57" s="19"/>
    </row>
    <row r="58" spans="1:11" ht="15" customHeight="1" x14ac:dyDescent="0.2">
      <c r="A58" s="25"/>
      <c r="B58" s="87"/>
      <c r="C58" s="44" t="s">
        <v>36</v>
      </c>
      <c r="D58" s="46" t="s">
        <v>2</v>
      </c>
      <c r="E58" s="47">
        <v>12500</v>
      </c>
      <c r="F58" s="48"/>
      <c r="G58" s="2">
        <v>0</v>
      </c>
      <c r="I58" s="41" t="s">
        <v>65</v>
      </c>
      <c r="K58" s="19"/>
    </row>
    <row r="59" spans="1:11" ht="15" customHeight="1" x14ac:dyDescent="0.2">
      <c r="A59" s="25"/>
      <c r="B59" s="87"/>
      <c r="C59" s="44" t="s">
        <v>37</v>
      </c>
      <c r="D59" s="46"/>
      <c r="E59" s="47"/>
      <c r="F59" s="48"/>
      <c r="G59" s="2" t="s">
        <v>61</v>
      </c>
      <c r="I59" s="45" t="s">
        <v>66</v>
      </c>
      <c r="K59" s="19"/>
    </row>
    <row r="60" spans="1:11" ht="15" customHeight="1" x14ac:dyDescent="0.2">
      <c r="A60" s="25"/>
      <c r="B60" s="87"/>
      <c r="C60" s="44" t="s">
        <v>38</v>
      </c>
      <c r="D60" s="46"/>
      <c r="E60" s="47"/>
      <c r="F60" s="48"/>
      <c r="G60" s="49">
        <f>SUM(G58:G59)</f>
        <v>0</v>
      </c>
      <c r="I60" s="50"/>
      <c r="K60" s="19"/>
    </row>
    <row r="61" spans="1:11" ht="15" customHeight="1" x14ac:dyDescent="0.2">
      <c r="A61" s="25"/>
      <c r="B61" s="87"/>
      <c r="C61" s="44" t="s">
        <v>26</v>
      </c>
      <c r="D61" s="46"/>
      <c r="E61" s="47"/>
      <c r="F61" s="48"/>
      <c r="G61" s="2">
        <v>0</v>
      </c>
      <c r="I61" s="41" t="s">
        <v>67</v>
      </c>
      <c r="K61" s="19"/>
    </row>
    <row r="62" spans="1:11" ht="15" customHeight="1" x14ac:dyDescent="0.2">
      <c r="A62" s="25"/>
      <c r="B62" s="87"/>
      <c r="C62" s="44" t="s">
        <v>21</v>
      </c>
      <c r="D62" s="46"/>
      <c r="E62" s="44"/>
      <c r="F62" s="48"/>
      <c r="G62" s="49">
        <f>G60-G61</f>
        <v>0</v>
      </c>
      <c r="I62" s="50"/>
      <c r="K62" s="19"/>
    </row>
    <row r="63" spans="1:11" ht="15" customHeight="1" x14ac:dyDescent="0.2">
      <c r="A63" s="25"/>
      <c r="B63" s="87"/>
      <c r="C63" s="44" t="s">
        <v>6</v>
      </c>
      <c r="D63" s="46" t="s">
        <v>15</v>
      </c>
      <c r="E63" s="51">
        <v>20</v>
      </c>
      <c r="F63" s="48"/>
      <c r="G63" s="52">
        <v>20</v>
      </c>
      <c r="H63" s="88"/>
      <c r="I63" s="50"/>
      <c r="K63" s="19"/>
    </row>
    <row r="64" spans="1:11" ht="15" customHeight="1" x14ac:dyDescent="0.2">
      <c r="A64" s="25"/>
      <c r="B64" s="87"/>
      <c r="C64" s="53" t="s">
        <v>7</v>
      </c>
      <c r="D64" s="54" t="s">
        <v>8</v>
      </c>
      <c r="E64" s="55">
        <f>E58/E63</f>
        <v>625</v>
      </c>
      <c r="F64" s="48"/>
      <c r="G64" s="55">
        <f>G62/G63</f>
        <v>0</v>
      </c>
      <c r="H64" s="88"/>
      <c r="I64" s="50"/>
      <c r="K64" s="19"/>
    </row>
    <row r="65" spans="1:11" ht="15" customHeight="1" x14ac:dyDescent="0.2">
      <c r="A65" s="25"/>
      <c r="B65" s="87"/>
      <c r="C65" s="44" t="s">
        <v>10</v>
      </c>
      <c r="D65" s="46" t="s">
        <v>13</v>
      </c>
      <c r="E65" s="57">
        <f>E23</f>
        <v>0.1</v>
      </c>
      <c r="F65" s="48"/>
      <c r="G65" s="57">
        <f>G23</f>
        <v>0.04</v>
      </c>
      <c r="I65" s="50"/>
      <c r="K65" s="19"/>
    </row>
    <row r="66" spans="1:11" ht="15" customHeight="1" x14ac:dyDescent="0.2">
      <c r="A66" s="25"/>
      <c r="B66" s="87"/>
      <c r="C66" s="53" t="s">
        <v>9</v>
      </c>
      <c r="D66" s="54" t="s">
        <v>8</v>
      </c>
      <c r="E66" s="55">
        <f>E58/2*E65</f>
        <v>625</v>
      </c>
      <c r="F66" s="48"/>
      <c r="G66" s="55">
        <f>G62/2*G65</f>
        <v>0</v>
      </c>
      <c r="H66" s="25"/>
      <c r="I66" s="50"/>
      <c r="K66" s="19"/>
    </row>
    <row r="67" spans="1:11" ht="15" customHeight="1" x14ac:dyDescent="0.2">
      <c r="A67" s="25"/>
      <c r="B67" s="87"/>
      <c r="C67" s="44" t="s">
        <v>5</v>
      </c>
      <c r="D67" s="46"/>
      <c r="E67" s="58">
        <v>280</v>
      </c>
      <c r="F67" s="48"/>
      <c r="G67" s="59">
        <f>G58*$G$10</f>
        <v>0</v>
      </c>
      <c r="H67" s="25"/>
      <c r="I67" s="50"/>
      <c r="K67" s="19"/>
    </row>
    <row r="68" spans="1:11" ht="13.5" thickBot="1" x14ac:dyDescent="0.25">
      <c r="A68" s="25"/>
      <c r="B68" s="87"/>
      <c r="C68" s="60" t="s">
        <v>0</v>
      </c>
      <c r="D68" s="61"/>
      <c r="E68" s="60">
        <f>E64+E66+E67</f>
        <v>1530</v>
      </c>
      <c r="F68" s="48"/>
      <c r="G68" s="60">
        <f>G64+G66+G67</f>
        <v>0</v>
      </c>
      <c r="I68" s="50"/>
      <c r="K68" s="19"/>
    </row>
    <row r="69" spans="1:11" ht="13.5" thickTop="1" x14ac:dyDescent="0.2">
      <c r="D69" s="19"/>
      <c r="F69" s="19"/>
      <c r="I69" s="50"/>
      <c r="K69" s="19"/>
    </row>
    <row r="70" spans="1:11" ht="12.95" customHeight="1" x14ac:dyDescent="0.2">
      <c r="A70" s="26" t="s">
        <v>48</v>
      </c>
      <c r="B70" s="25"/>
      <c r="C70" s="25"/>
      <c r="D70" s="62"/>
      <c r="F70" s="48"/>
      <c r="I70" s="50"/>
      <c r="K70" s="19"/>
    </row>
    <row r="71" spans="1:11" ht="12.95" customHeight="1" x14ac:dyDescent="0.2">
      <c r="B71" s="25"/>
      <c r="C71" s="25"/>
      <c r="D71" s="62"/>
      <c r="F71" s="48"/>
      <c r="I71" s="50"/>
      <c r="K71" s="19"/>
    </row>
    <row r="72" spans="1:11" ht="12.95" customHeight="1" x14ac:dyDescent="0.2">
      <c r="B72" s="55"/>
      <c r="C72" s="55" t="s">
        <v>44</v>
      </c>
      <c r="D72" s="55"/>
      <c r="E72" s="55"/>
      <c r="F72" s="55"/>
      <c r="G72" s="4">
        <v>0</v>
      </c>
      <c r="I72" s="50"/>
      <c r="K72" s="19"/>
    </row>
    <row r="73" spans="1:11" ht="12.95" customHeight="1" x14ac:dyDescent="0.2">
      <c r="B73" s="25"/>
      <c r="C73" s="25"/>
      <c r="D73" s="62"/>
      <c r="F73" s="48"/>
      <c r="I73" s="50"/>
      <c r="K73" s="19"/>
    </row>
    <row r="74" spans="1:11" ht="12.95" customHeight="1" thickBot="1" x14ac:dyDescent="0.25">
      <c r="B74" s="63" t="s">
        <v>46</v>
      </c>
      <c r="C74" s="63"/>
      <c r="D74" s="62"/>
      <c r="F74" s="48"/>
      <c r="G74" s="64">
        <f>SUM(G72+G68)</f>
        <v>0</v>
      </c>
      <c r="I74" s="50"/>
      <c r="K74" s="19"/>
    </row>
    <row r="75" spans="1:11" ht="13.5" thickTop="1" x14ac:dyDescent="0.2">
      <c r="A75" s="25"/>
      <c r="B75" s="89"/>
      <c r="C75" s="25"/>
      <c r="D75" s="62"/>
      <c r="F75" s="48"/>
      <c r="I75" s="50"/>
      <c r="K75" s="19"/>
    </row>
    <row r="76" spans="1:11" ht="27" customHeight="1" thickBot="1" x14ac:dyDescent="0.25">
      <c r="A76" s="25"/>
      <c r="B76" s="259" t="s">
        <v>39</v>
      </c>
      <c r="C76" s="259"/>
      <c r="D76" s="90"/>
      <c r="E76" s="64" t="e">
        <f>E44+E68</f>
        <v>#REF!</v>
      </c>
      <c r="F76" s="48"/>
      <c r="G76" s="91">
        <f>IF($G$41=0,"Kein LWL nachgefragt",(G44+G74))</f>
        <v>0</v>
      </c>
      <c r="I76" s="50"/>
      <c r="K76" s="19"/>
    </row>
    <row r="77" spans="1:11" ht="13.5" thickTop="1" x14ac:dyDescent="0.2">
      <c r="A77" s="25"/>
      <c r="B77" s="89"/>
      <c r="C77" s="25"/>
      <c r="D77" s="62"/>
      <c r="F77" s="48"/>
      <c r="I77" s="50"/>
    </row>
    <row r="78" spans="1:11" ht="12.75" customHeight="1" x14ac:dyDescent="0.2">
      <c r="A78" s="25"/>
      <c r="B78" s="65" t="s">
        <v>24</v>
      </c>
      <c r="C78" s="66"/>
      <c r="D78" s="67"/>
      <c r="E78" s="66"/>
      <c r="F78" s="48"/>
      <c r="G78" s="66"/>
      <c r="I78" s="50"/>
    </row>
    <row r="79" spans="1:11" x14ac:dyDescent="0.2">
      <c r="A79" s="25"/>
      <c r="B79" s="66"/>
      <c r="C79" s="66" t="s">
        <v>55</v>
      </c>
      <c r="D79" s="67"/>
      <c r="E79" s="68">
        <v>12</v>
      </c>
      <c r="F79" s="48"/>
      <c r="G79" s="5">
        <v>1</v>
      </c>
      <c r="I79" s="45" t="s">
        <v>71</v>
      </c>
      <c r="K79" s="92"/>
    </row>
    <row r="80" spans="1:11" x14ac:dyDescent="0.2">
      <c r="A80" s="25"/>
      <c r="B80" s="66"/>
      <c r="C80" s="66" t="s">
        <v>56</v>
      </c>
      <c r="D80" s="67"/>
      <c r="E80" s="68">
        <v>12</v>
      </c>
      <c r="F80" s="48"/>
      <c r="G80" s="5">
        <v>1</v>
      </c>
      <c r="I80" s="45" t="s">
        <v>72</v>
      </c>
      <c r="K80" s="92"/>
    </row>
    <row r="81" spans="1:11" x14ac:dyDescent="0.2">
      <c r="A81" s="25"/>
      <c r="B81" s="66"/>
      <c r="C81" s="66" t="s">
        <v>57</v>
      </c>
      <c r="D81" s="67"/>
      <c r="E81" s="68">
        <v>2</v>
      </c>
      <c r="F81" s="48"/>
      <c r="G81" s="69">
        <v>2</v>
      </c>
      <c r="H81" s="25"/>
      <c r="I81" s="50"/>
      <c r="K81" s="19"/>
    </row>
    <row r="82" spans="1:11" x14ac:dyDescent="0.2">
      <c r="A82" s="25"/>
      <c r="B82" s="66"/>
      <c r="C82" s="70" t="s">
        <v>58</v>
      </c>
      <c r="D82" s="67"/>
      <c r="E82" s="68"/>
      <c r="F82" s="48"/>
      <c r="G82" s="93">
        <f>SUM(G79:G81)</f>
        <v>4</v>
      </c>
      <c r="H82" s="25"/>
      <c r="I82" s="41" t="s">
        <v>82</v>
      </c>
      <c r="K82" s="19"/>
    </row>
    <row r="83" spans="1:11" x14ac:dyDescent="0.2">
      <c r="A83" s="25"/>
      <c r="B83" s="89"/>
      <c r="C83" s="25"/>
      <c r="D83" s="62"/>
      <c r="F83" s="48"/>
      <c r="I83" s="50"/>
    </row>
    <row r="84" spans="1:11" ht="27" customHeight="1" thickBot="1" x14ac:dyDescent="0.25">
      <c r="A84" s="25"/>
      <c r="B84" s="263" t="s">
        <v>49</v>
      </c>
      <c r="C84" s="263"/>
      <c r="D84" s="64"/>
      <c r="E84" s="64" t="e">
        <f>E76/E82</f>
        <v>#REF!</v>
      </c>
      <c r="F84" s="64"/>
      <c r="G84" s="91">
        <f>IF($G$41=0,"Kein LWL nachgefragt",(G76/G82))</f>
        <v>0</v>
      </c>
      <c r="I84" s="50"/>
    </row>
    <row r="85" spans="1:11" ht="13.5" thickTop="1" x14ac:dyDescent="0.2">
      <c r="B85" s="89"/>
      <c r="C85" s="25"/>
      <c r="D85" s="62"/>
      <c r="F85" s="48"/>
      <c r="I85" s="50"/>
    </row>
    <row r="86" spans="1:11" hidden="1" x14ac:dyDescent="0.2">
      <c r="A86" s="25"/>
      <c r="B86" s="89"/>
      <c r="C86" s="25"/>
      <c r="D86" s="62"/>
      <c r="F86" s="48"/>
      <c r="I86" s="50"/>
    </row>
    <row r="87" spans="1:11" x14ac:dyDescent="0.2">
      <c r="A87" s="26" t="s">
        <v>43</v>
      </c>
      <c r="I87" s="50"/>
    </row>
    <row r="88" spans="1:11" hidden="1" x14ac:dyDescent="0.2">
      <c r="A88" s="25"/>
      <c r="B88" s="75"/>
      <c r="C88" s="94" t="s">
        <v>40</v>
      </c>
      <c r="D88" s="95"/>
      <c r="E88" s="96"/>
      <c r="F88" s="97"/>
      <c r="G88" s="98">
        <f>IF($G$41=0,"Kein Kabel im Duct",(G84/12))</f>
        <v>0</v>
      </c>
      <c r="H88" s="34"/>
      <c r="I88" s="31"/>
      <c r="J88" s="34"/>
    </row>
    <row r="89" spans="1:11" x14ac:dyDescent="0.2">
      <c r="A89" s="26"/>
      <c r="B89" s="78"/>
      <c r="C89" s="79" t="s">
        <v>22</v>
      </c>
      <c r="D89" s="99"/>
      <c r="E89" s="100"/>
      <c r="F89" s="78"/>
      <c r="G89" s="101">
        <f>G12</f>
        <v>1</v>
      </c>
      <c r="H89" s="25"/>
      <c r="I89" s="31"/>
      <c r="K89" s="19"/>
    </row>
    <row r="90" spans="1:11" x14ac:dyDescent="0.2">
      <c r="A90" s="25"/>
      <c r="B90" s="102"/>
      <c r="C90" s="103" t="s">
        <v>59</v>
      </c>
      <c r="D90" s="104"/>
      <c r="E90" s="78"/>
      <c r="F90" s="82"/>
      <c r="G90" s="105">
        <f>IF($G$41=0,"Kein LWL nachgefragt",(G88/G89))</f>
        <v>0</v>
      </c>
      <c r="I90" s="31"/>
    </row>
    <row r="91" spans="1:11" ht="15.75" x14ac:dyDescent="0.25">
      <c r="A91" s="25"/>
      <c r="B91" s="75"/>
      <c r="C91" s="94" t="s">
        <v>60</v>
      </c>
      <c r="D91" s="95"/>
      <c r="E91" s="96"/>
      <c r="F91" s="97"/>
      <c r="G91" s="83">
        <f>IF($G$41=0,"Kein LWL nachgefragt",G90*G81)</f>
        <v>0</v>
      </c>
      <c r="I91" s="31"/>
    </row>
    <row r="92" spans="1:11" x14ac:dyDescent="0.2">
      <c r="A92" s="25"/>
      <c r="B92" s="25"/>
      <c r="C92" s="25"/>
      <c r="D92" s="62"/>
      <c r="F92" s="48"/>
    </row>
    <row r="93" spans="1:11" x14ac:dyDescent="0.2">
      <c r="A93" s="25"/>
      <c r="B93" s="25"/>
      <c r="C93" s="25"/>
      <c r="D93" s="62"/>
      <c r="F93" s="48"/>
    </row>
    <row r="94" spans="1:11" x14ac:dyDescent="0.2">
      <c r="A94" s="25"/>
      <c r="B94" s="89"/>
      <c r="C94" s="25"/>
      <c r="D94" s="260"/>
      <c r="F94" s="86"/>
    </row>
    <row r="95" spans="1:11" x14ac:dyDescent="0.2">
      <c r="A95" s="106"/>
      <c r="B95" s="106"/>
      <c r="C95" s="84"/>
      <c r="D95" s="260"/>
      <c r="F95" s="86"/>
    </row>
    <row r="96" spans="1:11" x14ac:dyDescent="0.2">
      <c r="A96" s="106"/>
      <c r="B96" s="106"/>
      <c r="C96" s="84"/>
      <c r="D96" s="107"/>
      <c r="F96" s="108"/>
    </row>
    <row r="97" spans="1:6" x14ac:dyDescent="0.2">
      <c r="A97" s="106"/>
      <c r="B97" s="106"/>
      <c r="C97" s="84"/>
      <c r="D97" s="107"/>
      <c r="F97" s="109"/>
    </row>
    <row r="98" spans="1:6" x14ac:dyDescent="0.2">
      <c r="A98" s="106"/>
      <c r="B98" s="106"/>
      <c r="C98" s="84"/>
      <c r="D98" s="107"/>
      <c r="F98" s="109"/>
    </row>
    <row r="99" spans="1:6" x14ac:dyDescent="0.2">
      <c r="A99" s="106"/>
      <c r="B99" s="106"/>
      <c r="C99" s="84"/>
      <c r="D99" s="107"/>
      <c r="F99" s="109"/>
    </row>
    <row r="100" spans="1:6" x14ac:dyDescent="0.2">
      <c r="A100" s="106"/>
      <c r="B100" s="106"/>
      <c r="C100" s="84"/>
      <c r="D100" s="107"/>
      <c r="F100" s="109"/>
    </row>
    <row r="101" spans="1:6" x14ac:dyDescent="0.2">
      <c r="A101" s="25"/>
      <c r="B101" s="26"/>
      <c r="C101" s="25"/>
      <c r="D101" s="62"/>
      <c r="F101" s="48"/>
    </row>
    <row r="102" spans="1:6" x14ac:dyDescent="0.2">
      <c r="A102" s="25"/>
      <c r="B102" s="25"/>
      <c r="C102" s="25"/>
      <c r="D102" s="62"/>
      <c r="F102" s="48"/>
    </row>
    <row r="103" spans="1:6" x14ac:dyDescent="0.2">
      <c r="A103" s="25"/>
      <c r="B103" s="25"/>
      <c r="C103" s="25"/>
      <c r="D103" s="62"/>
      <c r="F103" s="48"/>
    </row>
    <row r="104" spans="1:6" x14ac:dyDescent="0.2">
      <c r="A104" s="25"/>
      <c r="B104" s="25"/>
      <c r="C104" s="25"/>
      <c r="D104" s="62"/>
      <c r="F104" s="48"/>
    </row>
    <row r="105" spans="1:6" x14ac:dyDescent="0.2">
      <c r="A105" s="25"/>
      <c r="B105" s="25"/>
      <c r="C105" s="84"/>
      <c r="D105" s="62"/>
      <c r="F105" s="48"/>
    </row>
    <row r="106" spans="1:6" x14ac:dyDescent="0.2">
      <c r="A106" s="25"/>
      <c r="B106" s="25"/>
      <c r="C106" s="25"/>
      <c r="D106" s="62"/>
      <c r="F106" s="48"/>
    </row>
    <row r="107" spans="1:6" x14ac:dyDescent="0.2">
      <c r="A107" s="25"/>
      <c r="B107" s="25"/>
      <c r="C107" s="25"/>
      <c r="D107" s="62"/>
      <c r="F107" s="48"/>
    </row>
    <row r="108" spans="1:6" x14ac:dyDescent="0.2">
      <c r="A108" s="25"/>
      <c r="B108" s="25"/>
      <c r="C108" s="25"/>
      <c r="D108" s="62"/>
      <c r="F108" s="48"/>
    </row>
    <row r="109" spans="1:6" x14ac:dyDescent="0.2">
      <c r="A109" s="25"/>
      <c r="B109" s="25"/>
      <c r="C109" s="84"/>
      <c r="D109" s="62"/>
      <c r="F109" s="48"/>
    </row>
    <row r="110" spans="1:6" x14ac:dyDescent="0.2">
      <c r="D110" s="62"/>
      <c r="F110" s="85"/>
    </row>
    <row r="111" spans="1:6" x14ac:dyDescent="0.2">
      <c r="D111" s="62"/>
      <c r="F111" s="85"/>
    </row>
    <row r="112" spans="1:6" x14ac:dyDescent="0.2">
      <c r="D112" s="62"/>
      <c r="F112" s="85"/>
    </row>
    <row r="113" spans="4:6" x14ac:dyDescent="0.2">
      <c r="D113" s="62"/>
      <c r="F113" s="85"/>
    </row>
    <row r="114" spans="4:6" x14ac:dyDescent="0.2">
      <c r="D114" s="62"/>
      <c r="F114" s="85"/>
    </row>
    <row r="115" spans="4:6" x14ac:dyDescent="0.2">
      <c r="D115" s="86"/>
      <c r="F115" s="86"/>
    </row>
    <row r="116" spans="4:6" x14ac:dyDescent="0.2">
      <c r="D116" s="86"/>
      <c r="F116" s="86"/>
    </row>
    <row r="117" spans="4:6" x14ac:dyDescent="0.2">
      <c r="D117" s="86"/>
      <c r="F117" s="86"/>
    </row>
    <row r="118" spans="4:6" x14ac:dyDescent="0.2">
      <c r="D118" s="62"/>
    </row>
    <row r="119" spans="4:6" x14ac:dyDescent="0.2">
      <c r="D119" s="62"/>
    </row>
    <row r="120" spans="4:6" x14ac:dyDescent="0.2">
      <c r="D120" s="86"/>
      <c r="F120" s="86"/>
    </row>
    <row r="121" spans="4:6" x14ac:dyDescent="0.2">
      <c r="D121" s="86"/>
      <c r="F121" s="86"/>
    </row>
    <row r="122" spans="4:6" x14ac:dyDescent="0.2">
      <c r="D122" s="62"/>
    </row>
    <row r="123" spans="4:6" x14ac:dyDescent="0.2">
      <c r="D123" s="62"/>
    </row>
    <row r="124" spans="4:6" x14ac:dyDescent="0.2">
      <c r="D124" s="86"/>
      <c r="F124" s="86"/>
    </row>
  </sheetData>
  <sheetProtection algorithmName="SHA-512" hashValue="B2zXSs2dtifmp2gK39XNxKc/oLJ1drhdPeURksOzELY9DYskAdE0NbJ9XkLRqkKA3aJg2bnczsLXhao9eLa14Q==" saltValue="GozSlrtePclLMNlDtFACjw==" spinCount="100000" sheet="1" objects="1" scenarios="1"/>
  <mergeCells count="7">
    <mergeCell ref="D94:D95"/>
    <mergeCell ref="I12:U13"/>
    <mergeCell ref="C5:I5"/>
    <mergeCell ref="C6:G6"/>
    <mergeCell ref="B44:C44"/>
    <mergeCell ref="B76:C76"/>
    <mergeCell ref="B84:C84"/>
  </mergeCells>
  <pageMargins left="0.78740157480314965" right="0.78740157480314965" top="0.98425196850393704" bottom="0.98425196850393704" header="0.47244094488188981" footer="0.47244094488188981"/>
  <pageSetup paperSize="9" scale="65" orientation="portrait" r:id="rId1"/>
  <headerFooter alignWithMargins="0">
    <oddHeader>&amp;L&amp;"Arial,Fett"&amp;12&amp;A</oddHeader>
  </headerFooter>
  <ignoredErrors>
    <ignoredError sqref="G9:G12 G16:G17 G19 G37:G38"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A4" zoomScaleNormal="100" zoomScalePageLayoutView="57" workbookViewId="0">
      <selection activeCell="I8" sqref="I8"/>
    </sheetView>
  </sheetViews>
  <sheetFormatPr baseColWidth="10" defaultRowHeight="12.75" x14ac:dyDescent="0.2"/>
  <cols>
    <col min="1" max="1" width="2.28515625" style="31" customWidth="1"/>
    <col min="2" max="2" width="2.85546875" style="31" customWidth="1"/>
    <col min="3" max="3" width="54.85546875" style="31" customWidth="1"/>
    <col min="4" max="4" width="10" style="31" hidden="1" customWidth="1"/>
    <col min="5" max="5" width="0" style="31" hidden="1" customWidth="1"/>
    <col min="6" max="6" width="0.140625" style="31" hidden="1" customWidth="1"/>
    <col min="7" max="7" width="31.140625" style="31" customWidth="1"/>
    <col min="8" max="8" width="2.140625" style="31" customWidth="1"/>
    <col min="9" max="16384" width="11.42578125" style="31"/>
  </cols>
  <sheetData>
    <row r="1" spans="1:12" ht="12.75" hidden="1" customHeight="1" x14ac:dyDescent="0.2"/>
    <row r="2" spans="1:12" ht="12.75" hidden="1" customHeight="1" x14ac:dyDescent="0.2"/>
    <row r="3" spans="1:12" ht="12.75" hidden="1" customHeight="1" x14ac:dyDescent="0.2"/>
    <row r="4" spans="1:12" ht="27.75" customHeight="1" x14ac:dyDescent="0.25">
      <c r="A4" s="25"/>
      <c r="B4" s="26"/>
      <c r="C4" s="28" t="s">
        <v>81</v>
      </c>
      <c r="D4" s="25"/>
      <c r="E4" s="25"/>
      <c r="F4" s="29" t="s">
        <v>19</v>
      </c>
      <c r="G4" s="30"/>
    </row>
    <row r="5" spans="1:12" ht="38.25" customHeight="1" x14ac:dyDescent="0.2">
      <c r="A5" s="25"/>
      <c r="B5" s="26"/>
      <c r="C5" s="257" t="s">
        <v>78</v>
      </c>
      <c r="D5" s="257"/>
      <c r="E5" s="257"/>
      <c r="F5" s="257"/>
      <c r="G5" s="257"/>
      <c r="H5" s="257"/>
      <c r="I5" s="257"/>
      <c r="L5" s="32"/>
    </row>
    <row r="6" spans="1:12" ht="39.75" customHeight="1" x14ac:dyDescent="0.2">
      <c r="A6" s="25"/>
      <c r="B6" s="26"/>
      <c r="C6" s="258" t="s">
        <v>73</v>
      </c>
      <c r="D6" s="258"/>
      <c r="E6" s="258"/>
      <c r="F6" s="258"/>
      <c r="G6" s="258"/>
      <c r="H6" s="33"/>
      <c r="I6" s="33"/>
    </row>
    <row r="7" spans="1:12" ht="25.5" x14ac:dyDescent="0.2">
      <c r="A7" s="34" t="s">
        <v>42</v>
      </c>
      <c r="B7" s="19"/>
      <c r="C7" s="25"/>
      <c r="D7" s="35" t="s">
        <v>4</v>
      </c>
      <c r="E7" s="19"/>
      <c r="F7" s="25"/>
      <c r="G7" s="19"/>
      <c r="H7" s="50"/>
    </row>
    <row r="8" spans="1:12" x14ac:dyDescent="0.2">
      <c r="A8" s="26"/>
      <c r="B8" s="19"/>
      <c r="C8" s="25"/>
      <c r="D8" s="27"/>
      <c r="E8" s="19"/>
      <c r="F8" s="25"/>
      <c r="G8" s="19"/>
      <c r="I8" s="36" t="s">
        <v>63</v>
      </c>
    </row>
    <row r="9" spans="1:12" x14ac:dyDescent="0.2">
      <c r="A9" s="19"/>
      <c r="B9" s="37"/>
      <c r="C9" s="38" t="s">
        <v>74</v>
      </c>
      <c r="D9" s="39"/>
      <c r="E9" s="37"/>
      <c r="F9" s="40"/>
      <c r="G9" s="9"/>
      <c r="I9" s="41"/>
    </row>
    <row r="10" spans="1:12" ht="38.25" x14ac:dyDescent="0.2">
      <c r="A10" s="25"/>
      <c r="B10" s="37"/>
      <c r="C10" s="38" t="s">
        <v>90</v>
      </c>
      <c r="D10" s="39"/>
      <c r="E10" s="37"/>
      <c r="F10" s="40"/>
      <c r="G10" s="10">
        <v>0</v>
      </c>
      <c r="I10" s="41"/>
    </row>
    <row r="11" spans="1:12" x14ac:dyDescent="0.2">
      <c r="A11" s="25"/>
      <c r="B11" s="37"/>
      <c r="C11" s="38" t="s">
        <v>75</v>
      </c>
      <c r="D11" s="39"/>
      <c r="E11" s="40"/>
      <c r="F11" s="40"/>
      <c r="G11" s="11">
        <v>0</v>
      </c>
      <c r="I11" s="41"/>
    </row>
    <row r="12" spans="1:12" x14ac:dyDescent="0.2">
      <c r="A12" s="25"/>
      <c r="B12" s="19"/>
      <c r="C12" s="19"/>
      <c r="D12" s="19"/>
      <c r="E12" s="19"/>
      <c r="F12" s="19"/>
      <c r="G12" s="19"/>
      <c r="H12" s="41"/>
    </row>
    <row r="13" spans="1:12" x14ac:dyDescent="0.2">
      <c r="A13" s="26" t="s">
        <v>76</v>
      </c>
      <c r="B13" s="19"/>
      <c r="C13" s="19"/>
      <c r="D13" s="42"/>
      <c r="E13" s="43"/>
      <c r="F13" s="25"/>
      <c r="G13" s="19"/>
      <c r="H13" s="41"/>
    </row>
    <row r="14" spans="1:12" x14ac:dyDescent="0.2">
      <c r="A14" s="25"/>
      <c r="B14" s="19"/>
      <c r="C14" s="19"/>
      <c r="D14" s="42"/>
      <c r="E14" s="43"/>
      <c r="F14" s="25"/>
      <c r="G14" s="19"/>
      <c r="H14" s="41"/>
    </row>
    <row r="15" spans="1:12" ht="13.5" thickBot="1" x14ac:dyDescent="0.25">
      <c r="A15" s="25"/>
      <c r="B15" s="44"/>
      <c r="C15" s="60" t="s">
        <v>77</v>
      </c>
      <c r="D15" s="61"/>
      <c r="E15" s="60" t="e">
        <f>#REF!+#REF!+#REF!+#REF!</f>
        <v>#REF!</v>
      </c>
      <c r="F15" s="48"/>
      <c r="G15" s="60">
        <f>G10*G11</f>
        <v>0</v>
      </c>
      <c r="H15" s="50"/>
    </row>
    <row r="16" spans="1:12" ht="13.5" thickTop="1" x14ac:dyDescent="0.2">
      <c r="A16" s="25"/>
      <c r="B16" s="44"/>
      <c r="C16" s="55"/>
      <c r="D16" s="61"/>
      <c r="E16" s="55"/>
      <c r="F16" s="48"/>
      <c r="G16" s="55"/>
      <c r="H16" s="50"/>
    </row>
  </sheetData>
  <sheetProtection algorithmName="SHA-512" hashValue="zpdbH1d+VKsjSQswS0TT0lWgJHJQKa3SVKzlcYM3c8qmhE9E0onYNiwXCszS9Q8pmmMAhxelk06jFvv62uqQbA==" saltValue="brvKOJdL3XiWX8z8Jv2tEg==" spinCount="100000" sheet="1" objects="1" scenarios="1"/>
  <mergeCells count="2">
    <mergeCell ref="C5:I5"/>
    <mergeCell ref="C6:G6"/>
  </mergeCells>
  <pageMargins left="0.78740157480314965" right="0.78740157480314965" top="0.98425196850393704" bottom="0.98425196850393704" header="0.47244094488188981" footer="0.47244094488188981"/>
  <pageSetup paperSize="9" scale="65" orientation="portrait" r:id="rId1"/>
  <headerFooter alignWithMargins="0">
    <oddHeader>&amp;L&amp;"Arial,Fett"&amp;12&amp;A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3"/>
  <sheetViews>
    <sheetView tabSelected="1" workbookViewId="0">
      <selection activeCell="J113" sqref="J113"/>
    </sheetView>
  </sheetViews>
  <sheetFormatPr baseColWidth="10" defaultColWidth="9.28515625" defaultRowHeight="12.75" x14ac:dyDescent="0.2"/>
  <cols>
    <col min="1" max="1" width="2.28515625" style="150" customWidth="1"/>
    <col min="2" max="2" width="2.7109375" style="150" customWidth="1"/>
    <col min="3" max="3" width="48.85546875" style="150" customWidth="1"/>
    <col min="4" max="4" width="52.85546875" style="163" customWidth="1"/>
    <col min="5" max="5" width="2.28515625" style="148" customWidth="1"/>
    <col min="6" max="6" width="17.42578125" style="155" customWidth="1"/>
    <col min="7" max="7" width="6" style="154" bestFit="1" customWidth="1"/>
    <col min="8" max="8" width="2.42578125" style="155" customWidth="1"/>
    <col min="9" max="9" width="48.7109375" style="156" customWidth="1"/>
    <col min="10" max="10" width="38.140625" style="266" bestFit="1" customWidth="1"/>
    <col min="11" max="11" width="10.28515625" style="191" bestFit="1" customWidth="1"/>
    <col min="12" max="12" width="10.28515625" style="150" bestFit="1" customWidth="1"/>
    <col min="13" max="14" width="9.28515625" style="150"/>
    <col min="15" max="15" width="15.28515625" style="150" customWidth="1"/>
    <col min="16" max="16" width="9.28515625" style="150"/>
    <col min="17" max="17" width="10.28515625" style="150" bestFit="1" customWidth="1"/>
    <col min="18" max="16384" width="9.28515625" style="150"/>
  </cols>
  <sheetData>
    <row r="1" spans="1:11" ht="27.75" customHeight="1" x14ac:dyDescent="0.25">
      <c r="A1" s="148"/>
      <c r="B1" s="149" t="s">
        <v>91</v>
      </c>
      <c r="D1" s="151"/>
      <c r="E1" s="152"/>
      <c r="F1" s="153"/>
      <c r="J1" s="265" t="s">
        <v>63</v>
      </c>
      <c r="K1" s="150"/>
    </row>
    <row r="2" spans="1:11" ht="27.75" customHeight="1" x14ac:dyDescent="0.25">
      <c r="A2" s="148"/>
      <c r="B2" s="149"/>
      <c r="D2" s="151"/>
      <c r="E2" s="152"/>
      <c r="F2" s="153"/>
      <c r="K2" s="150"/>
    </row>
    <row r="3" spans="1:11" ht="27.75" customHeight="1" x14ac:dyDescent="0.25">
      <c r="A3" s="148"/>
      <c r="B3" s="149"/>
      <c r="C3" s="264" t="s">
        <v>92</v>
      </c>
      <c r="D3" s="264"/>
      <c r="E3" s="152"/>
      <c r="F3" s="157">
        <v>0</v>
      </c>
      <c r="I3" s="156" t="str">
        <f>"mindestens "&amp;F15*F3&amp;" Haushalte sollen (zukünftig) aufgrund der geplanten Take Up Rate mit Diensten versorgt werden."</f>
        <v>mindestens 0 Haushalte sollen (zukünftig) aufgrund der geplanten Take Up Rate mit Diensten versorgt werden.</v>
      </c>
      <c r="K3" s="150"/>
    </row>
    <row r="4" spans="1:11" ht="18" customHeight="1" x14ac:dyDescent="0.25">
      <c r="A4" s="148"/>
      <c r="B4" s="149"/>
      <c r="D4" s="151"/>
      <c r="E4" s="152"/>
      <c r="F4" s="153"/>
      <c r="K4" s="150"/>
    </row>
    <row r="5" spans="1:11" ht="18" customHeight="1" x14ac:dyDescent="0.2">
      <c r="A5" s="158" t="s">
        <v>93</v>
      </c>
      <c r="B5" s="159"/>
      <c r="C5" s="160"/>
      <c r="D5" s="151"/>
      <c r="E5" s="152"/>
      <c r="F5" s="153"/>
      <c r="K5" s="150"/>
    </row>
    <row r="6" spans="1:11" ht="17.100000000000001" customHeight="1" x14ac:dyDescent="0.2">
      <c r="A6" s="161"/>
      <c r="B6" s="162" t="e">
        <f>IF(OR(AND($F$31="ja",$F$33="ja",$F$35="Ja",$F$37="Ja"),AND($F$33="ja",$F$35="Ja",$F$37="Ja"),AND($F$31="ja",$F$35="Ja",$F$37="Ja"),AND($F$31="ja",$F$33="ja",$F$37="Ja"),AND($F$31="ja",$F$33="ja",$F$35="Ja"),AND(,$F$35="Ja",$F$37="Ja"),AND($F$33="ja",$F$37="Ja"),AND($F$33="ja",$F$35="Ja"),AND($F$31="ja",$F$37="Ja"),AND($F$31="ja",$F$35="Ja"),AND($F$31="ja",$F$33="ja")),"Es kann nur EINE Auswahl getroffen werden! (Angabe in Zellen F29, F31, F33, F35)",IF($F$31="ja","Kosten der Mitbenutzung von Teilnehmeranschlüssen auf der Aktivebene: "&amp;ROUND($F$144,2)&amp;" "&amp;$G$144&amp;" für "&amp;$F$32&amp;" Anschlüsse (entspricht "&amp;ROUND($F$144/$F$32/12,2)&amp;" € pro Anschluss und Monat)",IF($F$33="ja","Kosten der Mitbenutzung von passiven Teilnehmeranschlüssen: "&amp;ROUND($F$113,2)&amp;" "&amp;$G$113&amp;" für "&amp;$F$34&amp;" Anschlüsse (entspricht "&amp;ROUND($F$113/$F$34/12,2)&amp;" € pro Anschluss und Monat)",IF($F$35="Ja","Kosten der Mitbenutzung von Fasern auf einer Teilstrecke: "&amp;ROUND($F$103,2)&amp;" "&amp;$G$103&amp;" für "&amp;$F$36&amp;$G$36&amp;" (das entspricht "&amp;ROUND($F$103/$F$38/12,2)&amp;" € pro Meter und Monat)",IF($F$37="Ja","Kosten der Mitbenutzung eines Leerrohrs: "&amp;ROUND($F$73,2)&amp;" "&amp;$G$73&amp;" für "&amp;$F$23&amp;$G$23&amp;" (das entspricht € "&amp;ROUND($F$73/$F$38/12,2)&amp;" pro Meter und Monat)","Es wurde keine Auswahl getroffen (Angaben in Zellen F29, F31, F33, F35)")))))</f>
        <v>#DIV/0!</v>
      </c>
      <c r="K6" s="150"/>
    </row>
    <row r="8" spans="1:11" ht="17.100000000000001" customHeight="1" x14ac:dyDescent="0.2">
      <c r="A8" s="164" t="s">
        <v>94</v>
      </c>
      <c r="C8" s="165"/>
      <c r="D8" s="166" t="s">
        <v>4</v>
      </c>
      <c r="E8" s="152"/>
      <c r="F8" s="153"/>
      <c r="G8" s="154" t="s">
        <v>95</v>
      </c>
      <c r="I8" s="167" t="s">
        <v>96</v>
      </c>
      <c r="K8" s="150"/>
    </row>
    <row r="9" spans="1:11" ht="17.100000000000001" customHeight="1" x14ac:dyDescent="0.2">
      <c r="A9" s="164"/>
      <c r="C9" s="165"/>
      <c r="D9" s="151"/>
      <c r="E9" s="152"/>
      <c r="F9" s="153"/>
      <c r="I9" s="168"/>
      <c r="K9" s="150"/>
    </row>
    <row r="10" spans="1:11" ht="17.100000000000001" customHeight="1" x14ac:dyDescent="0.2">
      <c r="A10" s="169"/>
      <c r="B10" s="170" t="s">
        <v>97</v>
      </c>
      <c r="C10" s="171"/>
      <c r="D10" s="151"/>
      <c r="E10" s="152"/>
      <c r="F10" s="153"/>
      <c r="I10" s="168"/>
      <c r="K10" s="150"/>
    </row>
    <row r="11" spans="1:11" ht="17.100000000000001" customHeight="1" x14ac:dyDescent="0.2">
      <c r="A11" s="169"/>
      <c r="B11" s="170"/>
      <c r="C11" s="171"/>
      <c r="D11" s="151"/>
      <c r="E11" s="152"/>
      <c r="F11" s="153"/>
      <c r="I11" s="168"/>
      <c r="K11" s="150"/>
    </row>
    <row r="12" spans="1:11" ht="17.100000000000001" customHeight="1" x14ac:dyDescent="0.2">
      <c r="A12" s="148"/>
      <c r="B12" s="172"/>
      <c r="C12" s="173" t="s">
        <v>98</v>
      </c>
      <c r="D12" s="174" t="s">
        <v>99</v>
      </c>
      <c r="E12" s="152"/>
      <c r="F12" s="175">
        <v>0</v>
      </c>
      <c r="G12" s="154" t="s">
        <v>100</v>
      </c>
      <c r="I12" s="176" t="str">
        <f>IF(F12&gt;0,"ok","Angabe fehlt!")</f>
        <v>Angabe fehlt!</v>
      </c>
      <c r="K12" s="150"/>
    </row>
    <row r="13" spans="1:11" ht="51" x14ac:dyDescent="0.2">
      <c r="A13" s="148"/>
      <c r="B13" s="172"/>
      <c r="C13" s="173" t="s">
        <v>101</v>
      </c>
      <c r="D13" s="174" t="s">
        <v>165</v>
      </c>
      <c r="E13" s="152"/>
      <c r="F13" s="175">
        <v>0</v>
      </c>
      <c r="G13" s="154" t="s">
        <v>100</v>
      </c>
      <c r="I13" s="176" t="str">
        <f>IF(F13&gt;0,IF(F13&lt;$F$12,"Grabung ohne Leerverrohrung?","durchschnittlich "&amp;ROUND(F13/F12,2)&amp;" Rohre pro Grabungsmeter, davon bereits belegt "&amp;(F18+F23)&amp;"m"),"Angabe fehlt!")</f>
        <v>Angabe fehlt!</v>
      </c>
      <c r="K13" s="150"/>
    </row>
    <row r="14" spans="1:11" ht="51" x14ac:dyDescent="0.2">
      <c r="A14" s="148"/>
      <c r="B14" s="172"/>
      <c r="C14" s="173" t="s">
        <v>102</v>
      </c>
      <c r="D14" s="174" t="s">
        <v>166</v>
      </c>
      <c r="E14" s="152"/>
      <c r="F14" s="175">
        <v>0</v>
      </c>
      <c r="G14" s="154" t="s">
        <v>100</v>
      </c>
      <c r="I14" s="176" t="str">
        <f>IF(F14&gt;0,IF(F14&lt;F13,"Leerverrohrung ohne Glasfaser?","durchschnittlich "&amp;ROUND(F14/$F$12,2)&amp;" Fasern pro Grabungsmeter, davon bereits genutzt (aktiv od. Reserve) "&amp;(F19+F24)&amp;"m"),"Angabe fehlt!")</f>
        <v>Angabe fehlt!</v>
      </c>
      <c r="K14" s="150"/>
    </row>
    <row r="15" spans="1:11" ht="38.25" x14ac:dyDescent="0.2">
      <c r="A15" s="148"/>
      <c r="B15" s="172"/>
      <c r="C15" s="173" t="s">
        <v>103</v>
      </c>
      <c r="D15" s="174" t="s">
        <v>104</v>
      </c>
      <c r="E15" s="152"/>
      <c r="F15" s="175">
        <v>0</v>
      </c>
      <c r="G15" s="154" t="s">
        <v>105</v>
      </c>
      <c r="I15" s="176" t="str">
        <f>IF(F15&gt;0,"durchschnittlich "&amp;ROUND($F$12/F15,2)&amp;"m Graben pro erreichtem Haushalt. Anzahl bereits versorgter Haushalte: "&amp;(F20+F25+F26)&amp;" = "&amp;ROUND((F20+F25+F26)/F15*100,2)&amp;"%."&amp;" Anzahl geplante Anschlüsse: "&amp;ROUNDDOWN(F15*F3,0),"Angabe fehlt!")</f>
        <v>Angabe fehlt!</v>
      </c>
      <c r="K15" s="150"/>
    </row>
    <row r="16" spans="1:11" x14ac:dyDescent="0.2">
      <c r="A16" s="148"/>
      <c r="B16" s="155"/>
      <c r="C16" s="171"/>
      <c r="D16" s="151"/>
      <c r="E16" s="171"/>
      <c r="F16" s="151"/>
      <c r="I16" s="176"/>
      <c r="K16" s="150"/>
    </row>
    <row r="17" spans="1:11" x14ac:dyDescent="0.2">
      <c r="A17" s="148"/>
      <c r="B17" s="170" t="s">
        <v>106</v>
      </c>
      <c r="C17" s="171"/>
      <c r="D17" s="151"/>
      <c r="E17" s="171"/>
      <c r="F17" s="151"/>
      <c r="I17" s="176"/>
      <c r="K17" s="150"/>
    </row>
    <row r="18" spans="1:11" ht="38.25" x14ac:dyDescent="0.2">
      <c r="A18" s="148"/>
      <c r="B18" s="172"/>
      <c r="C18" s="173" t="s">
        <v>107</v>
      </c>
      <c r="D18" s="174" t="s">
        <v>167</v>
      </c>
      <c r="E18" s="152"/>
      <c r="F18" s="175">
        <v>0</v>
      </c>
      <c r="G18" s="154" t="s">
        <v>100</v>
      </c>
      <c r="I18" s="176" t="str">
        <f>IF(F18&gt;0,"Eigennutzung "&amp;ROUND(F18/F13*100,2)&amp;" %","Angabe fehlt!")</f>
        <v>Angabe fehlt!</v>
      </c>
      <c r="K18" s="150"/>
    </row>
    <row r="19" spans="1:11" ht="51" x14ac:dyDescent="0.2">
      <c r="A19" s="148"/>
      <c r="B19" s="172"/>
      <c r="C19" s="173" t="s">
        <v>108</v>
      </c>
      <c r="D19" s="174" t="s">
        <v>168</v>
      </c>
      <c r="E19" s="152"/>
      <c r="F19" s="175">
        <v>0</v>
      </c>
      <c r="G19" s="154" t="s">
        <v>100</v>
      </c>
      <c r="I19" s="176" t="str">
        <f>IF(F19&gt;0,"Eigennutzung "&amp;ROUND(F19/$F$14*100,2)&amp;" %","Angabe fehlt!")</f>
        <v>Angabe fehlt!</v>
      </c>
      <c r="K19" s="150"/>
    </row>
    <row r="20" spans="1:11" ht="38.25" x14ac:dyDescent="0.2">
      <c r="A20" s="148"/>
      <c r="B20" s="172"/>
      <c r="C20" s="173" t="s">
        <v>109</v>
      </c>
      <c r="D20" s="174" t="s">
        <v>110</v>
      </c>
      <c r="E20" s="152"/>
      <c r="F20" s="175">
        <v>0</v>
      </c>
      <c r="G20" s="154" t="s">
        <v>105</v>
      </c>
      <c r="I20" s="176" t="str">
        <f>IF(F20&gt;0,"(eigene) Take-up Rate "&amp;ROUND(F20/$F$15*100,2)&amp;" %; durchschnittliche Grabungslänge je HH: "&amp;ROUND(F12/F20,2)&amp;"m","keine eigenen Endkunden")</f>
        <v>keine eigenen Endkunden</v>
      </c>
      <c r="K20" s="150"/>
    </row>
    <row r="21" spans="1:11" x14ac:dyDescent="0.2">
      <c r="A21" s="148"/>
      <c r="B21" s="155"/>
      <c r="C21" s="171"/>
      <c r="D21" s="151"/>
      <c r="E21" s="171"/>
      <c r="F21" s="151"/>
      <c r="I21" s="176"/>
      <c r="K21" s="150"/>
    </row>
    <row r="22" spans="1:11" x14ac:dyDescent="0.2">
      <c r="A22" s="148"/>
      <c r="B22" s="170" t="s">
        <v>111</v>
      </c>
      <c r="C22" s="171"/>
      <c r="D22" s="151"/>
      <c r="E22" s="171"/>
      <c r="F22" s="151"/>
      <c r="I22" s="176"/>
      <c r="K22" s="150"/>
    </row>
    <row r="23" spans="1:11" ht="25.5" x14ac:dyDescent="0.2">
      <c r="A23" s="148"/>
      <c r="B23" s="172"/>
      <c r="C23" s="173" t="s">
        <v>112</v>
      </c>
      <c r="D23" s="174" t="s">
        <v>113</v>
      </c>
      <c r="E23" s="152"/>
      <c r="F23" s="175">
        <v>0</v>
      </c>
      <c r="G23" s="154" t="s">
        <v>100</v>
      </c>
      <c r="I23" s="176" t="str">
        <f t="shared" ref="I23:I24" si="0">IF(F23&gt;0,"ok","keine bestehende Mitbenutzung?")</f>
        <v>keine bestehende Mitbenutzung?</v>
      </c>
      <c r="K23" s="150"/>
    </row>
    <row r="24" spans="1:11" ht="25.5" x14ac:dyDescent="0.2">
      <c r="A24" s="148"/>
      <c r="B24" s="172"/>
      <c r="C24" s="173" t="s">
        <v>114</v>
      </c>
      <c r="D24" s="174" t="s">
        <v>115</v>
      </c>
      <c r="E24" s="152"/>
      <c r="F24" s="175">
        <v>0</v>
      </c>
      <c r="G24" s="154" t="s">
        <v>100</v>
      </c>
      <c r="I24" s="176" t="str">
        <f t="shared" si="0"/>
        <v>keine bestehende Mitbenutzung?</v>
      </c>
      <c r="K24" s="150"/>
    </row>
    <row r="25" spans="1:11" ht="25.5" hidden="1" x14ac:dyDescent="0.2">
      <c r="A25" s="148"/>
      <c r="B25" s="172"/>
      <c r="C25" s="173" t="s">
        <v>169</v>
      </c>
      <c r="D25" s="174" t="s">
        <v>119</v>
      </c>
      <c r="E25" s="152"/>
      <c r="F25" s="175">
        <v>0</v>
      </c>
      <c r="G25" s="154" t="s">
        <v>105</v>
      </c>
      <c r="I25" s="176" t="str">
        <f>IF(F25&gt;0,"ok","keine bestehende Mitbenutzung?")</f>
        <v>keine bestehende Mitbenutzung?</v>
      </c>
      <c r="K25" s="150"/>
    </row>
    <row r="26" spans="1:11" ht="25.5" hidden="1" x14ac:dyDescent="0.2">
      <c r="A26" s="148"/>
      <c r="B26" s="172"/>
      <c r="C26" s="173" t="s">
        <v>170</v>
      </c>
      <c r="D26" s="174" t="s">
        <v>119</v>
      </c>
      <c r="E26" s="152"/>
      <c r="F26" s="175">
        <v>0</v>
      </c>
      <c r="G26" s="154" t="s">
        <v>105</v>
      </c>
      <c r="I26" s="176" t="str">
        <f>IF(F26&gt;0,"ok","keine bestehende Mitbenutzung?")</f>
        <v>keine bestehende Mitbenutzung?</v>
      </c>
      <c r="K26" s="150"/>
    </row>
    <row r="27" spans="1:11" ht="17.100000000000001" customHeight="1" x14ac:dyDescent="0.2">
      <c r="A27" s="169"/>
      <c r="C27" s="165"/>
      <c r="D27" s="151"/>
      <c r="E27" s="152"/>
      <c r="F27" s="153"/>
      <c r="I27" s="168"/>
      <c r="K27" s="150"/>
    </row>
    <row r="28" spans="1:11" ht="17.100000000000001" customHeight="1" x14ac:dyDescent="0.2">
      <c r="A28" s="169"/>
      <c r="C28" s="165"/>
      <c r="D28" s="151"/>
      <c r="E28" s="152"/>
      <c r="F28" s="153"/>
      <c r="I28" s="168"/>
      <c r="K28" s="150"/>
    </row>
    <row r="29" spans="1:11" ht="17.100000000000001" customHeight="1" x14ac:dyDescent="0.2">
      <c r="A29" s="169" t="s">
        <v>116</v>
      </c>
      <c r="C29" s="165"/>
      <c r="D29" s="151"/>
      <c r="E29" s="152"/>
      <c r="F29" s="153"/>
      <c r="I29" s="168" t="str">
        <f>IF(OR(AND($F$31="ja",$F$33="ja",$F$35="Ja",$F$37="Ja"),AND($F$33="ja",$F$35="Ja",$F$37="Ja"),AND($F$31="ja",$F$35="Ja",$F$37="Ja"),AND($F$31="ja",$F$33="ja",$F$37="Ja"),AND($F$31="ja",$F$33="ja",$F$35="Ja"),AND(,$F$35="Ja",$F$37="Ja"),AND($F$33="ja",$F$37="Ja"),AND($F$33="ja",$F$35="Ja"),AND($F$31="ja",$F$37="Ja"),AND($F$31="ja",$F$35="Ja"),AND($F$31="ja",$F$33="ja")),"Es kann nur EINE Auswahl getroffen werden!",IF(F31="ja","Auswahl = Mitbenutzung von Teilnehmeranschlüssen auf Aktivebene (VULA)",IF(F33="ja","Auswahl = Mitbenutzung von passiven Teilnehmeranschlüssen",IF(F35="Ja","Auswahl = Mitbenutzung von Fasern auf einer Teilstrecke",IF(F37="Ja","Auswahl = Mitbenutzung eines Leerrohrs","Es wurde keine Auswahl getroffen")))))</f>
        <v>Auswahl = Mitbenutzung von Teilnehmeranschlüssen auf Aktivebene (VULA)</v>
      </c>
      <c r="K29" s="150"/>
    </row>
    <row r="30" spans="1:11" ht="17.100000000000001" customHeight="1" thickBot="1" x14ac:dyDescent="0.25">
      <c r="A30" s="169"/>
      <c r="C30" s="165"/>
      <c r="D30" s="151"/>
      <c r="E30" s="152"/>
      <c r="F30" s="177"/>
      <c r="I30" s="176"/>
      <c r="K30" s="150"/>
    </row>
    <row r="31" spans="1:11" ht="17.100000000000001" customHeight="1" x14ac:dyDescent="0.2">
      <c r="A31" s="169"/>
      <c r="B31" s="178" t="s">
        <v>117</v>
      </c>
      <c r="C31" s="179"/>
      <c r="D31" s="180"/>
      <c r="E31" s="152"/>
      <c r="F31" s="181" t="s">
        <v>171</v>
      </c>
      <c r="I31" s="176" t="str">
        <f>IF(F31="ja",IF(OR(F33="ja",F35="ja"),"es kann nur eine Art der Mitbenutzung gewählt werden!","Dies ist die gewählte Art der Mitbenutzung"),IF(F31="nein","nicht gewählt","ja oder nein eintragen!"))</f>
        <v>Dies ist die gewählte Art der Mitbenutzung</v>
      </c>
      <c r="K31" s="150"/>
    </row>
    <row r="32" spans="1:11" ht="17.100000000000001" customHeight="1" thickBot="1" x14ac:dyDescent="0.25">
      <c r="A32" s="169"/>
      <c r="B32" s="182"/>
      <c r="C32" s="183" t="s">
        <v>118</v>
      </c>
      <c r="D32" s="184" t="s">
        <v>119</v>
      </c>
      <c r="E32" s="152"/>
      <c r="F32" s="185">
        <v>0</v>
      </c>
      <c r="G32" s="154" t="s">
        <v>105</v>
      </c>
      <c r="I32" s="176" t="str">
        <f>IF($F$33="Ja",IF(F32&gt;0,"ok","Angabe fehlt!"),"keine Angabe erforderlich")</f>
        <v>keine Angabe erforderlich</v>
      </c>
      <c r="K32" s="150"/>
    </row>
    <row r="33" spans="1:16" ht="17.100000000000001" customHeight="1" x14ac:dyDescent="0.2">
      <c r="A33" s="148"/>
      <c r="B33" s="178" t="s">
        <v>120</v>
      </c>
      <c r="C33" s="179"/>
      <c r="D33" s="180"/>
      <c r="E33" s="152"/>
      <c r="F33" s="181" t="s">
        <v>172</v>
      </c>
      <c r="I33" s="176" t="str">
        <f>IF(F33="ja",IF(OR(F35="ja",F37="ja"),"es kann nur eine Art der Mitbenutzung gewählt werden!","Dies ist die gewählte Art der Mitbenutzung"),IF(F33="nein","nicht gewählt","ja oder nein eintragen!"))</f>
        <v>nicht gewählt</v>
      </c>
      <c r="K33" s="150"/>
    </row>
    <row r="34" spans="1:16" ht="15.75" thickBot="1" x14ac:dyDescent="0.25">
      <c r="A34" s="148"/>
      <c r="B34" s="182"/>
      <c r="C34" s="183" t="s">
        <v>118</v>
      </c>
      <c r="D34" s="184" t="s">
        <v>119</v>
      </c>
      <c r="E34" s="152"/>
      <c r="F34" s="185">
        <v>0</v>
      </c>
      <c r="G34" s="154" t="s">
        <v>105</v>
      </c>
      <c r="I34" s="176" t="str">
        <f>IF($F$33="Ja",IF(F34&gt;0,"ok","Angabe fehlt!"),"keine Angabe erforderlich")</f>
        <v>keine Angabe erforderlich</v>
      </c>
      <c r="K34" s="150"/>
    </row>
    <row r="35" spans="1:16" ht="17.100000000000001" customHeight="1" x14ac:dyDescent="0.2">
      <c r="A35" s="148"/>
      <c r="B35" s="178" t="s">
        <v>121</v>
      </c>
      <c r="C35" s="179"/>
      <c r="D35" s="186"/>
      <c r="E35" s="152"/>
      <c r="F35" s="187" t="s">
        <v>172</v>
      </c>
      <c r="I35" s="176" t="str">
        <f>IF(F35="ja",IF(OR(F33="ja",F37="ja"),"es kann nur eine Art der Mitbenutzung gewählt werden!","Dies ist die gewählte Art der Mitbenutzung"),IF(F35="nein","nicht gewählt","ja oder nein eintragen!"))</f>
        <v>nicht gewählt</v>
      </c>
      <c r="K35" s="150"/>
    </row>
    <row r="36" spans="1:16" ht="39" thickBot="1" x14ac:dyDescent="0.25">
      <c r="A36" s="148"/>
      <c r="B36" s="182"/>
      <c r="C36" s="183" t="s">
        <v>122</v>
      </c>
      <c r="D36" s="184" t="s">
        <v>173</v>
      </c>
      <c r="E36" s="152"/>
      <c r="F36" s="185">
        <v>0</v>
      </c>
      <c r="G36" s="154" t="s">
        <v>100</v>
      </c>
      <c r="I36" s="176" t="str">
        <f>IF($F$35="Ja",IF(F36&gt;0,"ok","Angabe fehlt!"),"keine Angabe erforderlich")</f>
        <v>keine Angabe erforderlich</v>
      </c>
      <c r="K36" s="150"/>
    </row>
    <row r="37" spans="1:16" ht="17.100000000000001" customHeight="1" x14ac:dyDescent="0.2">
      <c r="A37" s="148"/>
      <c r="B37" s="178" t="s">
        <v>123</v>
      </c>
      <c r="C37" s="179"/>
      <c r="D37" s="186"/>
      <c r="E37" s="152"/>
      <c r="F37" s="187" t="s">
        <v>172</v>
      </c>
      <c r="I37" s="176" t="str">
        <f>IF(F37="ja",IF(OR(F35="ja", F33="ja"),"es kann nur eine Art der Mitbenutzung gewählt werden!","Dies ist die gewählte Art der Mitbenutzung"),IF(F37="nein","nicht gewählt","ja oder nein eintragen!"))</f>
        <v>nicht gewählt</v>
      </c>
      <c r="K37" s="150"/>
    </row>
    <row r="38" spans="1:16" ht="26.25" thickBot="1" x14ac:dyDescent="0.25">
      <c r="A38" s="148"/>
      <c r="B38" s="188"/>
      <c r="C38" s="183" t="s">
        <v>124</v>
      </c>
      <c r="D38" s="184" t="s">
        <v>174</v>
      </c>
      <c r="E38" s="152"/>
      <c r="F38" s="189">
        <v>0</v>
      </c>
      <c r="G38" s="154" t="s">
        <v>100</v>
      </c>
      <c r="I38" s="176" t="str">
        <f>IF($F$35="Ja",IF(F38&gt;0,"ok","Angabe fehlt!"),"keine Angabe erforderlich")</f>
        <v>keine Angabe erforderlich</v>
      </c>
      <c r="K38" s="150"/>
    </row>
    <row r="39" spans="1:16" ht="15" x14ac:dyDescent="0.2">
      <c r="A39" s="148"/>
      <c r="C39" s="151"/>
      <c r="D39" s="151"/>
      <c r="E39" s="152"/>
      <c r="F39" s="153"/>
      <c r="I39" s="176"/>
      <c r="K39" s="150"/>
    </row>
    <row r="40" spans="1:16" ht="17.100000000000001" customHeight="1" x14ac:dyDescent="0.2">
      <c r="A40" s="148"/>
      <c r="B40" s="169"/>
      <c r="C40" s="151"/>
      <c r="D40" s="151"/>
      <c r="E40" s="152"/>
      <c r="F40" s="153"/>
      <c r="I40" s="176"/>
      <c r="K40" s="150"/>
    </row>
    <row r="41" spans="1:16" x14ac:dyDescent="0.2">
      <c r="A41" s="169" t="s">
        <v>42</v>
      </c>
      <c r="C41" s="148"/>
      <c r="D41" s="150"/>
      <c r="I41" s="176"/>
      <c r="K41" s="150"/>
    </row>
    <row r="42" spans="1:16" x14ac:dyDescent="0.2">
      <c r="A42" s="169"/>
      <c r="C42" s="148"/>
      <c r="D42" s="151"/>
      <c r="I42" s="176"/>
      <c r="K42" s="150"/>
    </row>
    <row r="43" spans="1:16" ht="25.5" x14ac:dyDescent="0.2">
      <c r="B43" s="172"/>
      <c r="C43" s="173" t="s">
        <v>23</v>
      </c>
      <c r="D43" s="174" t="s">
        <v>125</v>
      </c>
      <c r="F43" s="190">
        <v>0.04</v>
      </c>
      <c r="I43" s="176" t="str">
        <f>IF(OR(F43&lt;0,F43&gt;0.08,F43=""),"Wert zwischen 0% und 8% eintragen","ok")</f>
        <v>ok</v>
      </c>
      <c r="J43" s="267" t="s">
        <v>183</v>
      </c>
    </row>
    <row r="44" spans="1:16" x14ac:dyDescent="0.2">
      <c r="A44" s="148"/>
      <c r="B44" s="172"/>
      <c r="C44" s="173" t="s">
        <v>16</v>
      </c>
      <c r="D44" s="174" t="s">
        <v>126</v>
      </c>
      <c r="F44" s="192">
        <v>2.5000000000000001E-2</v>
      </c>
      <c r="I44" s="176" t="str">
        <f>IF(OR(F44&lt;0,F44&gt;0.025,F44=""),"Wert zwischen 0% und 2,5% eintragen","ok")</f>
        <v>ok</v>
      </c>
      <c r="J44" s="267" t="s">
        <v>183</v>
      </c>
      <c r="N44" s="193"/>
      <c r="P44" s="194"/>
    </row>
    <row r="45" spans="1:16" x14ac:dyDescent="0.2">
      <c r="A45" s="148"/>
      <c r="B45" s="172"/>
      <c r="C45" s="173" t="s">
        <v>25</v>
      </c>
      <c r="D45" s="174" t="s">
        <v>127</v>
      </c>
      <c r="F45" s="192">
        <v>1.4999999999999999E-2</v>
      </c>
      <c r="I45" s="176" t="str">
        <f>IF(OR(F45&lt;0,F45&gt;0.015,F45=""),"Wert zwischen 0% und 1,5% eintragen","ok")</f>
        <v>ok</v>
      </c>
      <c r="J45" s="267" t="s">
        <v>183</v>
      </c>
    </row>
    <row r="46" spans="1:16" x14ac:dyDescent="0.2">
      <c r="A46" s="148"/>
      <c r="D46" s="195"/>
      <c r="E46" s="150"/>
      <c r="I46" s="176"/>
      <c r="J46" s="267"/>
      <c r="K46" s="150"/>
    </row>
    <row r="47" spans="1:16" x14ac:dyDescent="0.2">
      <c r="A47" s="169" t="s">
        <v>128</v>
      </c>
      <c r="D47" s="196"/>
      <c r="I47" s="176"/>
      <c r="J47" s="267"/>
      <c r="K47" s="150"/>
    </row>
    <row r="48" spans="1:16" x14ac:dyDescent="0.2">
      <c r="A48" s="148"/>
      <c r="D48" s="195"/>
      <c r="I48" s="176"/>
      <c r="J48" s="267"/>
      <c r="K48" s="150"/>
    </row>
    <row r="49" spans="1:11" x14ac:dyDescent="0.2">
      <c r="A49" s="148"/>
      <c r="B49" s="197"/>
      <c r="C49" s="198" t="s">
        <v>27</v>
      </c>
      <c r="D49" s="199"/>
      <c r="F49" s="200">
        <v>0</v>
      </c>
      <c r="G49" s="154" t="s">
        <v>129</v>
      </c>
      <c r="I49" s="176" t="str">
        <f>IF(F49&lt;=0,"keine Angabe","entspricht "&amp;ROUND(F49/$F$15,2)&amp;" € pro erreichbarem Haushalt bzw. "&amp;ROUND(F49/($F$20+$F$25+$F$26),2)&amp;" € pro tatsächlich angeschlossenem Haushalt")</f>
        <v>keine Angabe</v>
      </c>
      <c r="J49" s="267" t="s">
        <v>179</v>
      </c>
      <c r="K49" s="150"/>
    </row>
    <row r="50" spans="1:11" x14ac:dyDescent="0.2">
      <c r="A50" s="148"/>
      <c r="B50" s="197"/>
      <c r="C50" s="201" t="s">
        <v>31</v>
      </c>
      <c r="D50" s="199"/>
      <c r="F50" s="200">
        <v>0</v>
      </c>
      <c r="G50" s="154" t="s">
        <v>129</v>
      </c>
      <c r="I50" s="176" t="str">
        <f>IF(F50&lt;=0,"keine Angabe","entspricht "&amp;ROUND(F50/$F$15,2)&amp;" € pro erreichbarem Haushalt bzw. "&amp;ROUND(F50/($F$20+$F$25+$F$26),2)&amp;" € pro tatsächlich angeschlossenem Haushalt")</f>
        <v>keine Angabe</v>
      </c>
      <c r="J50" s="267" t="s">
        <v>66</v>
      </c>
      <c r="K50" s="150"/>
    </row>
    <row r="51" spans="1:11" x14ac:dyDescent="0.2">
      <c r="A51" s="148"/>
      <c r="B51" s="197"/>
      <c r="C51" s="197" t="s">
        <v>28</v>
      </c>
      <c r="D51" s="199" t="s">
        <v>2</v>
      </c>
      <c r="E51" s="202"/>
      <c r="F51" s="203">
        <f>SUM(F49:F50)</f>
        <v>0</v>
      </c>
      <c r="G51" s="154" t="s">
        <v>129</v>
      </c>
      <c r="H51" s="204"/>
      <c r="I51" s="176" t="str">
        <f>IF(F51&lt;=0,"eine Angabe zu Investitionskosten fehlt!","entspricht "&amp;ROUND(F51/$F$15,2)&amp;" € pro erreichbarem Haushalt bzw. "&amp;ROUND(F51/($F$20+$F$25+$F$26),2)&amp;" € pro tatsächlich angeschlossenem Haushalt")</f>
        <v>eine Angabe zu Investitionskosten fehlt!</v>
      </c>
      <c r="J51" s="267"/>
      <c r="K51" s="150"/>
    </row>
    <row r="52" spans="1:11" ht="15" customHeight="1" x14ac:dyDescent="0.2">
      <c r="A52" s="148"/>
      <c r="B52" s="197"/>
      <c r="C52" s="198" t="s">
        <v>26</v>
      </c>
      <c r="D52" s="199"/>
      <c r="E52" s="202"/>
      <c r="F52" s="200">
        <v>0</v>
      </c>
      <c r="G52" s="154" t="s">
        <v>129</v>
      </c>
      <c r="H52" s="204"/>
      <c r="I52" s="176" t="str">
        <f>IF(F52&lt;=0,"keine Angabe","Förderanteil "&amp;ROUND(F52/F49*100,2)&amp;" %")</f>
        <v>keine Angabe</v>
      </c>
      <c r="J52" s="267" t="s">
        <v>67</v>
      </c>
      <c r="K52" s="150"/>
    </row>
    <row r="53" spans="1:11" ht="15" customHeight="1" x14ac:dyDescent="0.2">
      <c r="A53" s="148"/>
      <c r="B53" s="197"/>
      <c r="C53" s="197" t="s">
        <v>130</v>
      </c>
      <c r="D53" s="205" t="s">
        <v>8</v>
      </c>
      <c r="E53" s="202"/>
      <c r="F53" s="203">
        <f>F51-F52</f>
        <v>0</v>
      </c>
      <c r="G53" s="154" t="s">
        <v>129</v>
      </c>
      <c r="H53" s="204"/>
      <c r="I53" s="176"/>
      <c r="K53" s="150"/>
    </row>
    <row r="54" spans="1:11" x14ac:dyDescent="0.2">
      <c r="A54" s="148"/>
      <c r="B54" s="197"/>
      <c r="C54" s="197" t="s">
        <v>6</v>
      </c>
      <c r="D54" s="199" t="s">
        <v>1</v>
      </c>
      <c r="E54" s="202"/>
      <c r="F54" s="206">
        <v>30</v>
      </c>
      <c r="G54" s="154" t="s">
        <v>131</v>
      </c>
      <c r="I54" s="176"/>
      <c r="J54" s="267"/>
      <c r="K54" s="150"/>
    </row>
    <row r="55" spans="1:11" x14ac:dyDescent="0.2">
      <c r="A55" s="148"/>
      <c r="B55" s="197"/>
      <c r="C55" s="197" t="s">
        <v>132</v>
      </c>
      <c r="D55" s="205" t="s">
        <v>8</v>
      </c>
      <c r="E55" s="202"/>
      <c r="F55" s="207">
        <f>F53/F54</f>
        <v>0</v>
      </c>
      <c r="G55" s="154" t="s">
        <v>133</v>
      </c>
      <c r="I55" s="176"/>
      <c r="K55" s="150"/>
    </row>
    <row r="56" spans="1:11" ht="15" customHeight="1" x14ac:dyDescent="0.2">
      <c r="A56" s="148"/>
      <c r="B56" s="197"/>
      <c r="C56" s="197" t="s">
        <v>134</v>
      </c>
      <c r="D56" s="205" t="s">
        <v>8</v>
      </c>
      <c r="E56" s="202"/>
      <c r="F56" s="207">
        <f>F53/2*$F$43</f>
        <v>0</v>
      </c>
      <c r="G56" s="154" t="s">
        <v>133</v>
      </c>
      <c r="I56" s="176"/>
      <c r="K56" s="150"/>
    </row>
    <row r="57" spans="1:11" x14ac:dyDescent="0.2">
      <c r="A57" s="148"/>
      <c r="B57" s="197"/>
      <c r="C57" s="208" t="s">
        <v>5</v>
      </c>
      <c r="D57" s="205" t="s">
        <v>8</v>
      </c>
      <c r="E57" s="202"/>
      <c r="F57" s="207">
        <f>F51*$F$44</f>
        <v>0</v>
      </c>
      <c r="G57" s="154" t="s">
        <v>133</v>
      </c>
      <c r="I57" s="176"/>
      <c r="K57" s="150"/>
    </row>
    <row r="58" spans="1:11" ht="25.5" x14ac:dyDescent="0.2">
      <c r="A58" s="148"/>
      <c r="B58" s="197"/>
      <c r="C58" s="208" t="s">
        <v>18</v>
      </c>
      <c r="D58" s="199" t="s">
        <v>135</v>
      </c>
      <c r="E58" s="202"/>
      <c r="F58" s="207">
        <f>F51/F54*$F$45</f>
        <v>0</v>
      </c>
      <c r="G58" s="154" t="s">
        <v>133</v>
      </c>
      <c r="H58" s="209"/>
      <c r="I58" s="176"/>
      <c r="K58" s="150"/>
    </row>
    <row r="59" spans="1:11" ht="13.5" thickBot="1" x14ac:dyDescent="0.25">
      <c r="A59" s="148"/>
      <c r="B59" s="197"/>
      <c r="C59" s="210" t="s">
        <v>0</v>
      </c>
      <c r="D59" s="210"/>
      <c r="E59" s="202"/>
      <c r="F59" s="211">
        <f>F55+F56+F57+F58</f>
        <v>0</v>
      </c>
      <c r="G59" s="154" t="s">
        <v>133</v>
      </c>
      <c r="H59" s="209"/>
      <c r="I59" s="176"/>
      <c r="K59" s="150"/>
    </row>
    <row r="60" spans="1:11" ht="13.5" thickTop="1" x14ac:dyDescent="0.2">
      <c r="A60" s="148"/>
      <c r="B60" s="197"/>
      <c r="C60" s="212"/>
      <c r="D60" s="199"/>
      <c r="E60" s="202"/>
      <c r="F60" s="207"/>
      <c r="G60" s="213"/>
      <c r="H60" s="209"/>
      <c r="I60" s="176"/>
      <c r="K60" s="150"/>
    </row>
    <row r="61" spans="1:11" x14ac:dyDescent="0.2">
      <c r="A61" s="148"/>
      <c r="E61" s="150"/>
      <c r="G61" s="213"/>
      <c r="H61" s="209"/>
      <c r="I61" s="176"/>
      <c r="K61" s="150"/>
    </row>
    <row r="62" spans="1:11" ht="13.15" customHeight="1" x14ac:dyDescent="0.2">
      <c r="A62" s="169" t="s">
        <v>47</v>
      </c>
      <c r="B62" s="148"/>
      <c r="C62" s="148"/>
      <c r="D62" s="214"/>
      <c r="E62" s="202"/>
      <c r="I62" s="176"/>
      <c r="K62" s="150"/>
    </row>
    <row r="63" spans="1:11" ht="13.15" customHeight="1" x14ac:dyDescent="0.2">
      <c r="B63" s="148"/>
      <c r="C63" s="148"/>
      <c r="D63" s="214"/>
      <c r="E63" s="202"/>
      <c r="I63" s="176"/>
      <c r="K63" s="150"/>
    </row>
    <row r="64" spans="1:11" ht="13.15" customHeight="1" x14ac:dyDescent="0.2">
      <c r="B64" s="212"/>
      <c r="C64" s="212" t="s">
        <v>45</v>
      </c>
      <c r="D64" s="215" t="s">
        <v>175</v>
      </c>
      <c r="E64" s="212"/>
      <c r="F64" s="216">
        <v>0</v>
      </c>
      <c r="G64" s="154" t="s">
        <v>133</v>
      </c>
      <c r="I64" s="176" t="str">
        <f>IF(F64&gt;0,"gesonderte Nachweise sind zu erbringen!","")</f>
        <v/>
      </c>
      <c r="J64" s="267" t="s">
        <v>180</v>
      </c>
      <c r="K64" s="150"/>
    </row>
    <row r="65" spans="1:11" ht="13.15" customHeight="1" x14ac:dyDescent="0.2">
      <c r="B65" s="148"/>
      <c r="C65" s="148"/>
      <c r="D65" s="214"/>
      <c r="E65" s="202"/>
      <c r="I65" s="176"/>
      <c r="K65" s="150"/>
    </row>
    <row r="66" spans="1:11" ht="13.15" customHeight="1" thickBot="1" x14ac:dyDescent="0.25">
      <c r="B66" s="217" t="s">
        <v>136</v>
      </c>
      <c r="C66" s="217"/>
      <c r="D66" s="217"/>
      <c r="E66" s="202"/>
      <c r="F66" s="218">
        <f>SUM(F64+F59)</f>
        <v>0</v>
      </c>
      <c r="G66" s="154" t="s">
        <v>133</v>
      </c>
      <c r="I66" s="176"/>
      <c r="K66" s="150"/>
    </row>
    <row r="67" spans="1:11" ht="13.5" thickTop="1" x14ac:dyDescent="0.2">
      <c r="A67" s="148"/>
      <c r="B67" s="148"/>
      <c r="C67" s="148"/>
      <c r="D67" s="214"/>
      <c r="E67" s="202"/>
      <c r="G67" s="213"/>
      <c r="H67" s="209"/>
      <c r="I67" s="176"/>
      <c r="K67" s="150"/>
    </row>
    <row r="68" spans="1:11" x14ac:dyDescent="0.2">
      <c r="A68" s="169" t="s">
        <v>137</v>
      </c>
      <c r="B68" s="148"/>
      <c r="C68" s="148"/>
      <c r="D68" s="214"/>
      <c r="E68" s="202"/>
      <c r="G68" s="213"/>
      <c r="H68" s="209"/>
      <c r="I68" s="176"/>
      <c r="K68" s="150"/>
    </row>
    <row r="69" spans="1:11" x14ac:dyDescent="0.2">
      <c r="A69" s="169"/>
      <c r="B69" s="148"/>
      <c r="C69" s="148"/>
      <c r="D69" s="214"/>
      <c r="E69" s="202"/>
      <c r="G69" s="213"/>
      <c r="H69" s="209"/>
      <c r="I69" s="176"/>
      <c r="K69" s="150"/>
    </row>
    <row r="70" spans="1:11" x14ac:dyDescent="0.2">
      <c r="A70" s="148"/>
      <c r="B70" s="219" t="s">
        <v>138</v>
      </c>
      <c r="C70" s="172"/>
      <c r="D70" s="220"/>
      <c r="E70" s="202"/>
      <c r="F70" s="221"/>
      <c r="I70" s="176"/>
      <c r="K70" s="150"/>
    </row>
    <row r="71" spans="1:11" x14ac:dyDescent="0.2">
      <c r="A71" s="148"/>
      <c r="B71" s="172"/>
      <c r="C71" s="172" t="s">
        <v>139</v>
      </c>
      <c r="D71" s="222" t="e">
        <f>ROUND($F$18/$D$74*100,2)&amp;" % von "&amp;ROUND($F$66,2)&amp;" € für "&amp;$F$18&amp;"m von "&amp;$D$74&amp;"m"</f>
        <v>#DIV/0!</v>
      </c>
      <c r="E71" s="202"/>
      <c r="F71" s="223" t="e">
        <f>$F$66*$F$18/$D$74</f>
        <v>#DIV/0!</v>
      </c>
      <c r="G71" s="154" t="s">
        <v>133</v>
      </c>
      <c r="I71" s="176" t="e">
        <f>IF(F71&gt;0,"entspricht € "&amp;ROUND(F71/$F$18/12,2)&amp;" pro Meter und Monat","")</f>
        <v>#DIV/0!</v>
      </c>
      <c r="K71" s="150"/>
    </row>
    <row r="72" spans="1:11" ht="12" customHeight="1" x14ac:dyDescent="0.2">
      <c r="A72" s="148"/>
      <c r="B72" s="172"/>
      <c r="C72" s="172" t="s">
        <v>140</v>
      </c>
      <c r="D72" s="222" t="e">
        <f>ROUND($F$23/$D$74*100,2)&amp;" % von "&amp;ROUND($F$66,2)&amp;" € für "&amp;$F$23&amp;"m von "&amp;$D$74&amp;"m"</f>
        <v>#DIV/0!</v>
      </c>
      <c r="E72" s="202"/>
      <c r="F72" s="223" t="e">
        <f>$F$66*$F$23/$D$74</f>
        <v>#DIV/0!</v>
      </c>
      <c r="G72" s="154" t="s">
        <v>133</v>
      </c>
      <c r="I72" s="176" t="e">
        <f>IF(F72&gt;0,"entspricht € "&amp;ROUND(F72/$F$23/12,2)&amp;" pro Meter und Monat","")</f>
        <v>#DIV/0!</v>
      </c>
      <c r="K72" s="150"/>
    </row>
    <row r="73" spans="1:11" x14ac:dyDescent="0.2">
      <c r="A73" s="148"/>
      <c r="B73" s="172"/>
      <c r="C73" s="224" t="s">
        <v>141</v>
      </c>
      <c r="D73" s="225" t="str">
        <f>IF($F$37="ja",ROUND($F$38/$D$74*100,2)&amp;" % von "&amp;ROUND($F$66,2)&amp;" € für "&amp;$F$38&amp;"m von "&amp;$D$74&amp;"m","")</f>
        <v/>
      </c>
      <c r="E73" s="202"/>
      <c r="F73" s="226">
        <f>IF($F$37="ja",$F$66*$F$38/$D$74,0)</f>
        <v>0</v>
      </c>
      <c r="G73" s="154" t="s">
        <v>133</v>
      </c>
      <c r="H73" s="209"/>
      <c r="I73" s="176" t="str">
        <f>IF(F73&gt;0,"entspricht € "&amp;ROUND(F73/$F$38/12,2)&amp;" pro Meter und Monat","")</f>
        <v/>
      </c>
      <c r="K73" s="150"/>
    </row>
    <row r="74" spans="1:11" ht="13.5" thickBot="1" x14ac:dyDescent="0.25">
      <c r="A74" s="148"/>
      <c r="B74" s="172"/>
      <c r="C74" s="227" t="s">
        <v>142</v>
      </c>
      <c r="D74" s="228">
        <f>IF($F$37="ja",$F$18+$F$23+$F$38,$F$18+$F$23)</f>
        <v>0</v>
      </c>
      <c r="E74" s="229"/>
      <c r="F74" s="230" t="e">
        <f>SUM(F71:F73)</f>
        <v>#DIV/0!</v>
      </c>
      <c r="G74" s="154" t="s">
        <v>133</v>
      </c>
      <c r="H74" s="209"/>
      <c r="I74" s="176" t="e">
        <f>IF(F74&gt;0,"entspricht € "&amp;ROUND(F74/$D$74/12,2)&amp;" pro Meter und Monat","")</f>
        <v>#DIV/0!</v>
      </c>
    </row>
    <row r="75" spans="1:11" ht="13.5" thickTop="1" x14ac:dyDescent="0.2">
      <c r="A75" s="148"/>
      <c r="D75" s="214"/>
      <c r="E75" s="202"/>
      <c r="F75" s="231"/>
      <c r="I75" s="176"/>
      <c r="K75" s="150"/>
    </row>
    <row r="76" spans="1:11" ht="12" customHeight="1" x14ac:dyDescent="0.2">
      <c r="A76" s="148"/>
      <c r="B76" s="148"/>
      <c r="C76" s="148"/>
      <c r="D76" s="214"/>
      <c r="E76" s="202"/>
      <c r="I76" s="176"/>
      <c r="K76" s="150"/>
    </row>
    <row r="77" spans="1:11" ht="12.75" customHeight="1" x14ac:dyDescent="0.2">
      <c r="A77" s="169" t="s">
        <v>35</v>
      </c>
      <c r="B77" s="148"/>
      <c r="C77" s="148"/>
      <c r="D77" s="214"/>
      <c r="E77" s="202"/>
      <c r="I77" s="176"/>
      <c r="K77" s="150"/>
    </row>
    <row r="78" spans="1:11" x14ac:dyDescent="0.2">
      <c r="A78" s="169"/>
      <c r="B78" s="148"/>
      <c r="C78" s="148"/>
      <c r="D78" s="214"/>
      <c r="E78" s="202"/>
      <c r="I78" s="176"/>
      <c r="K78" s="150"/>
    </row>
    <row r="79" spans="1:11" ht="12.75" customHeight="1" x14ac:dyDescent="0.2">
      <c r="A79" s="148"/>
      <c r="B79" s="232" t="s">
        <v>11</v>
      </c>
      <c r="C79" s="197"/>
      <c r="D79" s="199"/>
      <c r="E79" s="202"/>
      <c r="F79" s="233"/>
      <c r="I79" s="176"/>
      <c r="K79" s="150"/>
    </row>
    <row r="80" spans="1:11" ht="25.5" x14ac:dyDescent="0.2">
      <c r="A80" s="148"/>
      <c r="B80" s="232"/>
      <c r="C80" s="234" t="s">
        <v>143</v>
      </c>
      <c r="D80" s="235" t="e">
        <f>ROUND($F$18/$D$74*100,2)&amp;" % von "&amp;ROUND($F$66,2)&amp;" € für "&amp;$F$18&amp;"m von "&amp;$D$74&amp;"m"</f>
        <v>#DIV/0!</v>
      </c>
      <c r="E80" s="202"/>
      <c r="F80" s="236" t="e">
        <f>F71</f>
        <v>#DIV/0!</v>
      </c>
      <c r="G80" s="154" t="s">
        <v>133</v>
      </c>
      <c r="I80" s="176"/>
      <c r="K80" s="150"/>
    </row>
    <row r="81" spans="1:11" x14ac:dyDescent="0.2">
      <c r="A81" s="148"/>
      <c r="B81" s="232"/>
      <c r="C81" s="198" t="s">
        <v>36</v>
      </c>
      <c r="D81" s="199" t="s">
        <v>2</v>
      </c>
      <c r="E81" s="202"/>
      <c r="F81" s="200">
        <v>0</v>
      </c>
      <c r="G81" s="154" t="s">
        <v>129</v>
      </c>
      <c r="I81" s="176" t="str">
        <f>IF(F81&lt;=0,"keine Angabe","entspricht "&amp;ROUND(F81/$F$15,2)&amp;" € pro erreichbarem Haushalt bzw. "&amp;ROUND(F81/($F$20+$F$25+F26),2)&amp;" € pro tatsächlich angeschlossenem Haushalt")</f>
        <v>keine Angabe</v>
      </c>
      <c r="J81" s="267" t="s">
        <v>181</v>
      </c>
      <c r="K81" s="150"/>
    </row>
    <row r="82" spans="1:11" ht="15" customHeight="1" x14ac:dyDescent="0.2">
      <c r="A82" s="148"/>
      <c r="B82" s="232"/>
      <c r="C82" s="201" t="s">
        <v>37</v>
      </c>
      <c r="D82" s="199"/>
      <c r="E82" s="202"/>
      <c r="F82" s="200">
        <v>0</v>
      </c>
      <c r="G82" s="154" t="s">
        <v>129</v>
      </c>
      <c r="I82" s="176" t="str">
        <f>IF(F82&lt;=0,"keine Angabe","entspricht "&amp;ROUND(F82/$F$15,2)&amp;" € pro erreichbarem Haushalt bzw. "&amp;ROUND(F82/($F$20+$F$25+$F$26),2)&amp;" € pro tatsächlich angeschlossenem Haushalt")</f>
        <v>keine Angabe</v>
      </c>
      <c r="J82" s="267" t="s">
        <v>66</v>
      </c>
      <c r="K82" s="150"/>
    </row>
    <row r="83" spans="1:11" x14ac:dyDescent="0.2">
      <c r="A83" s="148"/>
      <c r="B83" s="232"/>
      <c r="C83" s="197" t="s">
        <v>38</v>
      </c>
      <c r="D83" s="199"/>
      <c r="E83" s="202"/>
      <c r="F83" s="203">
        <f>SUM(F81:F82)</f>
        <v>0</v>
      </c>
      <c r="G83" s="154" t="s">
        <v>129</v>
      </c>
      <c r="I83" s="176" t="str">
        <f>IF(F83&lt;=0,"eine Angabe zu Investitionskosten fehlt!","entspricht "&amp;ROUND(F83/$F$15,2)&amp;" € pro erreichbarem Haushalt bzw. "&amp;ROUND(F83/($F$20+$F$25+$F$26),2)&amp;" € pro tatsächlich angeschlossenem Haushalt")</f>
        <v>eine Angabe zu Investitionskosten fehlt!</v>
      </c>
      <c r="J83" s="267"/>
      <c r="K83" s="150"/>
    </row>
    <row r="84" spans="1:11" ht="15" customHeight="1" x14ac:dyDescent="0.2">
      <c r="A84" s="148"/>
      <c r="B84" s="232"/>
      <c r="C84" s="198" t="s">
        <v>26</v>
      </c>
      <c r="D84" s="199"/>
      <c r="E84" s="202"/>
      <c r="F84" s="200">
        <v>0</v>
      </c>
      <c r="G84" s="154" t="s">
        <v>129</v>
      </c>
      <c r="I84" s="176" t="str">
        <f>IF(F84&lt;=0,"keine Angabe","Förderanteil "&amp;ROUND(F84/F81*100,2)&amp;" %")</f>
        <v>keine Angabe</v>
      </c>
      <c r="J84" s="267" t="s">
        <v>182</v>
      </c>
      <c r="K84" s="150"/>
    </row>
    <row r="85" spans="1:11" x14ac:dyDescent="0.2">
      <c r="A85" s="148"/>
      <c r="B85" s="232"/>
      <c r="C85" s="197" t="s">
        <v>144</v>
      </c>
      <c r="D85" s="199"/>
      <c r="E85" s="202"/>
      <c r="F85" s="203">
        <f>F83-F84</f>
        <v>0</v>
      </c>
      <c r="G85" s="154" t="s">
        <v>129</v>
      </c>
      <c r="I85" s="176"/>
      <c r="K85" s="150"/>
    </row>
    <row r="86" spans="1:11" ht="25.5" x14ac:dyDescent="0.2">
      <c r="A86" s="148"/>
      <c r="B86" s="232"/>
      <c r="C86" s="208" t="s">
        <v>6</v>
      </c>
      <c r="D86" s="199" t="s">
        <v>15</v>
      </c>
      <c r="E86" s="202"/>
      <c r="F86" s="206">
        <v>20</v>
      </c>
      <c r="G86" s="154" t="s">
        <v>131</v>
      </c>
      <c r="H86" s="237"/>
      <c r="I86" s="176"/>
      <c r="J86" s="267"/>
      <c r="K86" s="150"/>
    </row>
    <row r="87" spans="1:11" x14ac:dyDescent="0.2">
      <c r="A87" s="148"/>
      <c r="B87" s="232"/>
      <c r="C87" s="197" t="s">
        <v>132</v>
      </c>
      <c r="D87" s="205" t="s">
        <v>8</v>
      </c>
      <c r="E87" s="202"/>
      <c r="F87" s="207">
        <f>F85/F86</f>
        <v>0</v>
      </c>
      <c r="G87" s="154" t="s">
        <v>133</v>
      </c>
      <c r="H87" s="237"/>
      <c r="I87" s="176"/>
      <c r="K87" s="150"/>
    </row>
    <row r="88" spans="1:11" ht="15" customHeight="1" x14ac:dyDescent="0.2">
      <c r="A88" s="148"/>
      <c r="B88" s="232"/>
      <c r="C88" s="197" t="s">
        <v>134</v>
      </c>
      <c r="D88" s="205" t="s">
        <v>8</v>
      </c>
      <c r="E88" s="202"/>
      <c r="F88" s="207">
        <f>F85/2*$F$43</f>
        <v>0</v>
      </c>
      <c r="G88" s="154" t="s">
        <v>133</v>
      </c>
      <c r="H88" s="209"/>
      <c r="I88" s="176"/>
      <c r="K88" s="150"/>
    </row>
    <row r="89" spans="1:11" ht="15" customHeight="1" x14ac:dyDescent="0.2">
      <c r="A89" s="148"/>
      <c r="B89" s="232"/>
      <c r="C89" s="197" t="s">
        <v>5</v>
      </c>
      <c r="D89" s="205" t="s">
        <v>8</v>
      </c>
      <c r="E89" s="202"/>
      <c r="F89" s="207">
        <f>F83*$F$44</f>
        <v>0</v>
      </c>
      <c r="G89" s="154" t="s">
        <v>133</v>
      </c>
      <c r="H89" s="209"/>
      <c r="I89" s="176"/>
      <c r="K89" s="150"/>
    </row>
    <row r="90" spans="1:11" ht="13.5" thickBot="1" x14ac:dyDescent="0.25">
      <c r="A90" s="148"/>
      <c r="B90" s="232"/>
      <c r="C90" s="210" t="s">
        <v>0</v>
      </c>
      <c r="D90" s="210"/>
      <c r="E90" s="202"/>
      <c r="F90" s="211" t="e">
        <f>F80+F87+F88+F89</f>
        <v>#DIV/0!</v>
      </c>
      <c r="G90" s="154" t="s">
        <v>133</v>
      </c>
      <c r="I90" s="176"/>
      <c r="K90" s="150"/>
    </row>
    <row r="91" spans="1:11" ht="13.5" thickTop="1" x14ac:dyDescent="0.2">
      <c r="E91" s="150"/>
      <c r="I91" s="176"/>
      <c r="K91" s="150"/>
    </row>
    <row r="92" spans="1:11" ht="13.15" customHeight="1" x14ac:dyDescent="0.2">
      <c r="A92" s="169" t="s">
        <v>48</v>
      </c>
      <c r="B92" s="148"/>
      <c r="C92" s="148"/>
      <c r="D92" s="214"/>
      <c r="E92" s="202"/>
      <c r="I92" s="176"/>
      <c r="K92" s="150"/>
    </row>
    <row r="93" spans="1:11" ht="13.15" customHeight="1" x14ac:dyDescent="0.2">
      <c r="B93" s="148"/>
      <c r="C93" s="148"/>
      <c r="D93" s="214"/>
      <c r="E93" s="202"/>
      <c r="I93" s="176"/>
      <c r="K93" s="150"/>
    </row>
    <row r="94" spans="1:11" ht="13.15" customHeight="1" x14ac:dyDescent="0.2">
      <c r="B94" s="212"/>
      <c r="C94" s="212" t="s">
        <v>44</v>
      </c>
      <c r="D94" s="215" t="s">
        <v>175</v>
      </c>
      <c r="E94" s="212"/>
      <c r="F94" s="216">
        <v>0</v>
      </c>
      <c r="G94" s="154" t="s">
        <v>133</v>
      </c>
      <c r="I94" s="176" t="str">
        <f>IF(F94&gt;0,"gesonderte Nachweise sind zu erbringen!","")</f>
        <v/>
      </c>
      <c r="J94" s="267" t="s">
        <v>180</v>
      </c>
      <c r="K94" s="150"/>
    </row>
    <row r="95" spans="1:11" ht="13.15" customHeight="1" x14ac:dyDescent="0.2">
      <c r="B95" s="148"/>
      <c r="C95" s="148"/>
      <c r="D95" s="214"/>
      <c r="E95" s="202"/>
      <c r="I95" s="176"/>
      <c r="K95" s="150"/>
    </row>
    <row r="96" spans="1:11" ht="13.15" customHeight="1" thickBot="1" x14ac:dyDescent="0.25">
      <c r="B96" s="217" t="s">
        <v>46</v>
      </c>
      <c r="C96" s="217"/>
      <c r="D96" s="217"/>
      <c r="E96" s="202"/>
      <c r="F96" s="218" t="e">
        <f>SUM(F94+F90)</f>
        <v>#DIV/0!</v>
      </c>
      <c r="G96" s="154" t="s">
        <v>133</v>
      </c>
      <c r="I96" s="176"/>
      <c r="K96" s="150"/>
    </row>
    <row r="97" spans="1:11" ht="13.5" thickTop="1" x14ac:dyDescent="0.2">
      <c r="A97" s="148"/>
      <c r="B97" s="238"/>
      <c r="C97" s="148"/>
      <c r="D97" s="214"/>
      <c r="E97" s="202"/>
      <c r="I97" s="176"/>
      <c r="K97" s="150"/>
    </row>
    <row r="98" spans="1:11" x14ac:dyDescent="0.2">
      <c r="A98" s="169" t="s">
        <v>145</v>
      </c>
      <c r="B98" s="148"/>
      <c r="C98" s="148"/>
      <c r="D98" s="214"/>
      <c r="E98" s="202"/>
      <c r="I98" s="176"/>
      <c r="K98" s="150"/>
    </row>
    <row r="99" spans="1:11" x14ac:dyDescent="0.2">
      <c r="A99" s="148"/>
      <c r="B99" s="238"/>
      <c r="C99" s="148"/>
      <c r="D99" s="214"/>
      <c r="E99" s="202"/>
      <c r="K99" s="150"/>
    </row>
    <row r="100" spans="1:11" ht="12.75" customHeight="1" x14ac:dyDescent="0.2">
      <c r="A100" s="148"/>
      <c r="B100" s="219" t="s">
        <v>146</v>
      </c>
      <c r="C100" s="172"/>
      <c r="D100" s="220"/>
      <c r="E100" s="202"/>
      <c r="F100" s="221"/>
      <c r="K100" s="150"/>
    </row>
    <row r="101" spans="1:11" ht="25.5" x14ac:dyDescent="0.2">
      <c r="A101" s="148"/>
      <c r="B101" s="172"/>
      <c r="C101" s="239" t="s">
        <v>55</v>
      </c>
      <c r="D101" s="222" t="e">
        <f>ROUND($F$19/$D$104*100,2)&amp;" % für "&amp;$F$19&amp;"m von "&amp;$D$104&amp;"m"</f>
        <v>#DIV/0!</v>
      </c>
      <c r="E101" s="202"/>
      <c r="F101" s="223" t="e">
        <f>$F$96*$F$19/$D$104</f>
        <v>#DIV/0!</v>
      </c>
      <c r="G101" s="154" t="s">
        <v>133</v>
      </c>
      <c r="I101" s="176" t="e">
        <f>IF(F101&gt;0,"entspricht € "&amp;ROUND(F101/$F$19/12,2)&amp;" pro Meter und Monat","")</f>
        <v>#DIV/0!</v>
      </c>
      <c r="K101" s="150"/>
    </row>
    <row r="102" spans="1:11" ht="25.5" x14ac:dyDescent="0.2">
      <c r="A102" s="148"/>
      <c r="B102" s="172"/>
      <c r="C102" s="239" t="s">
        <v>56</v>
      </c>
      <c r="D102" s="222" t="e">
        <f>ROUND($F$24/$D$104*100,2)&amp;" % für "&amp;$F$24&amp;"m von "&amp;$D$104&amp;"m"</f>
        <v>#DIV/0!</v>
      </c>
      <c r="E102" s="202"/>
      <c r="F102" s="223" t="e">
        <f>$F$96*$F$24/$D$104</f>
        <v>#DIV/0!</v>
      </c>
      <c r="G102" s="154" t="s">
        <v>133</v>
      </c>
      <c r="I102" s="176" t="e">
        <f>IF(F102&gt;0,"entspricht € "&amp;ROUND(F102/$F$24/12,2)&amp;" pro Meter und Monat","")</f>
        <v>#DIV/0!</v>
      </c>
      <c r="K102" s="150"/>
    </row>
    <row r="103" spans="1:11" x14ac:dyDescent="0.2">
      <c r="A103" s="148"/>
      <c r="B103" s="172"/>
      <c r="C103" s="224" t="s">
        <v>147</v>
      </c>
      <c r="D103" s="225" t="str">
        <f>IF($F$35="ja",ROUND($F$36/$D$104*100,2)&amp;" % für "&amp;$F$36&amp;"m von "&amp;$D$104&amp;"m","")</f>
        <v/>
      </c>
      <c r="E103" s="202"/>
      <c r="F103" s="226">
        <f>IF(F35="ja",$F$96*$F$36/$D$104,0)</f>
        <v>0</v>
      </c>
      <c r="G103" s="154" t="s">
        <v>133</v>
      </c>
      <c r="H103" s="209"/>
      <c r="I103" s="176" t="str">
        <f>IF(F103&gt;0,"entspricht € "&amp;ROUND(F103/$F$36/12,2)&amp;" pro Meter und Monat","")</f>
        <v/>
      </c>
      <c r="K103" s="150"/>
    </row>
    <row r="104" spans="1:11" ht="13.5" thickBot="1" x14ac:dyDescent="0.25">
      <c r="A104" s="148"/>
      <c r="B104" s="172"/>
      <c r="C104" s="240" t="s">
        <v>142</v>
      </c>
      <c r="D104" s="228">
        <f>IF(F35="ja",$F$19+$F$24+$F$36,$F$19+$F$24)</f>
        <v>0</v>
      </c>
      <c r="E104" s="229"/>
      <c r="F104" s="230" t="e">
        <f>SUM(F101:F103)</f>
        <v>#DIV/0!</v>
      </c>
      <c r="G104" s="154" t="s">
        <v>133</v>
      </c>
      <c r="H104" s="209"/>
      <c r="I104" s="176" t="e">
        <f>IF(F104&gt;0,"entspricht € "&amp;ROUND(F104/$D$104/12,2)&amp;" pro Meter und Monat","")</f>
        <v>#DIV/0!</v>
      </c>
      <c r="K104" s="150"/>
    </row>
    <row r="105" spans="1:11" ht="13.5" thickTop="1" x14ac:dyDescent="0.2">
      <c r="A105" s="148"/>
      <c r="B105" s="238"/>
      <c r="C105" s="148"/>
      <c r="D105" s="214"/>
      <c r="E105" s="202"/>
      <c r="K105" s="150"/>
    </row>
    <row r="106" spans="1:11" x14ac:dyDescent="0.2">
      <c r="A106" s="169" t="s">
        <v>148</v>
      </c>
      <c r="B106" s="238"/>
      <c r="C106" s="148"/>
      <c r="D106" s="214"/>
      <c r="E106" s="202"/>
      <c r="K106" s="150"/>
    </row>
    <row r="107" spans="1:11" x14ac:dyDescent="0.2">
      <c r="A107" s="148"/>
      <c r="B107" s="238"/>
      <c r="C107" s="148"/>
      <c r="D107" s="214"/>
      <c r="E107" s="202"/>
      <c r="K107" s="150"/>
    </row>
    <row r="108" spans="1:11" ht="12.75" customHeight="1" x14ac:dyDescent="0.2">
      <c r="A108" s="148"/>
      <c r="B108" s="219" t="s">
        <v>149</v>
      </c>
      <c r="C108" s="172"/>
      <c r="D108" s="220"/>
      <c r="E108" s="202"/>
      <c r="F108" s="221"/>
      <c r="K108" s="150"/>
    </row>
    <row r="109" spans="1:11" x14ac:dyDescent="0.2">
      <c r="A109" s="148"/>
      <c r="B109" s="172"/>
      <c r="C109" s="239" t="s">
        <v>109</v>
      </c>
      <c r="D109" s="222" t="e">
        <f>ROUND($F$20/$D$115*100,2)&amp;" % von "&amp;ROUND($F$101,2)&amp;" € für "&amp;$F$20&amp;" Anschlüsse von "&amp;$D$115&amp;" Anschlüssen"</f>
        <v>#DIV/0!</v>
      </c>
      <c r="E109" s="202"/>
      <c r="F109" s="223" t="e">
        <f>$F$101*$F$20/$D$115</f>
        <v>#DIV/0!</v>
      </c>
      <c r="G109" s="154" t="s">
        <v>133</v>
      </c>
      <c r="I109" s="176" t="e">
        <f>IF(F109&gt;0,"entspricht € "&amp;ROUND(F109/$F$20/12,2)&amp;" pro Anschluss und Monat","")</f>
        <v>#DIV/0!</v>
      </c>
      <c r="K109" s="150"/>
    </row>
    <row r="110" spans="1:11" ht="25.5" hidden="1" x14ac:dyDescent="0.2">
      <c r="A110" s="148"/>
      <c r="B110" s="172"/>
      <c r="C110" s="241" t="s">
        <v>176</v>
      </c>
      <c r="D110" s="242" t="e">
        <f>ROUND($F$26/$D$115*100,2)&amp;" % von "&amp;ROUND($F$101,2)&amp;" € für "&amp;$F$26&amp;" Anschlüsse von "&amp;$D$115&amp;" Anschlüssen"</f>
        <v>#DIV/0!</v>
      </c>
      <c r="E110" s="150"/>
      <c r="F110" s="243" t="e">
        <f>$F$101*$F$26/$D$115</f>
        <v>#DIV/0!</v>
      </c>
      <c r="G110" s="244" t="s">
        <v>133</v>
      </c>
      <c r="I110" s="176" t="e">
        <f>IF(F110&gt;0,"entspricht € "&amp;ROUND(F110/$F$26/12,2)&amp;" pro Anschluss und Monat","")</f>
        <v>#DIV/0!</v>
      </c>
      <c r="K110" s="150"/>
    </row>
    <row r="111" spans="1:11" x14ac:dyDescent="0.2">
      <c r="A111" s="148"/>
      <c r="B111" s="172"/>
      <c r="C111" s="241" t="s">
        <v>150</v>
      </c>
      <c r="D111" s="242" t="e">
        <f>IF($F$31="ja",ROUND($F$32/$D$115*100,2)&amp;" % von "&amp;ROUND($F$101,2)&amp;" € für "&amp;$F$32&amp;" Anschlüsse von "&amp;$D$115&amp;" Anschlüssen","keine")</f>
        <v>#DIV/0!</v>
      </c>
      <c r="E111" s="202"/>
      <c r="F111" s="243" t="e">
        <f>IF($F$31="ja",$F$101*$F$32/$D$115,0)</f>
        <v>#DIV/0!</v>
      </c>
      <c r="G111" s="244" t="s">
        <v>133</v>
      </c>
      <c r="I111" s="176" t="e">
        <f>IF(F111&gt;0,"entspricht € "&amp;ROUND(F111/$F$32/12,2)&amp;" pro Anschluss und Monat","")</f>
        <v>#DIV/0!</v>
      </c>
      <c r="K111" s="150"/>
    </row>
    <row r="112" spans="1:11" ht="25.5" hidden="1" x14ac:dyDescent="0.2">
      <c r="A112" s="148"/>
      <c r="B112" s="172"/>
      <c r="C112" s="241" t="s">
        <v>177</v>
      </c>
      <c r="D112" s="242" t="e">
        <f>ROUND($F$25/$D$115*100,2)&amp;" % von "&amp;ROUND($F$101,2)&amp;" € für "&amp;$F$25&amp;" Anschlüsse von "&amp;$D$115&amp;" Anschlüssen"</f>
        <v>#DIV/0!</v>
      </c>
      <c r="E112" s="202"/>
      <c r="F112" s="243" t="e">
        <f>$F$101*$F$25/$D$115</f>
        <v>#DIV/0!</v>
      </c>
      <c r="G112" s="244" t="s">
        <v>133</v>
      </c>
      <c r="I112" s="176" t="e">
        <f>IF(F112&gt;0,"entspricht € "&amp;ROUND(F112/$F$25/12,2)&amp;" pro Anschluss und Monat","")</f>
        <v>#DIV/0!</v>
      </c>
      <c r="K112" s="150"/>
    </row>
    <row r="113" spans="1:11" x14ac:dyDescent="0.2">
      <c r="A113" s="148"/>
      <c r="B113" s="172"/>
      <c r="C113" s="224" t="s">
        <v>151</v>
      </c>
      <c r="D113" s="225" t="str">
        <f>IF($F$33="ja",ROUND($F$34/$D$115*100,2)&amp;" % von "&amp;ROUND($F$101,2)&amp;" € für "&amp;$F$34&amp;" Anschlüsse von "&amp;$D$115&amp;" Anschlüssen","")</f>
        <v/>
      </c>
      <c r="E113" s="202"/>
      <c r="F113" s="226">
        <f>IF($F$33="ja",$F$101*$F$34/$D$115,0)</f>
        <v>0</v>
      </c>
      <c r="G113" s="154" t="s">
        <v>133</v>
      </c>
      <c r="H113" s="209"/>
      <c r="I113" s="176" t="str">
        <f>IF(F113&gt;0,"entspricht € "&amp;ROUND(F113/$F$34/12,2)&amp;" pro Anschluss und Monat","")</f>
        <v/>
      </c>
      <c r="K113" s="150"/>
    </row>
    <row r="114" spans="1:11" x14ac:dyDescent="0.2">
      <c r="A114" s="148"/>
      <c r="B114" s="172"/>
      <c r="C114" s="241" t="s">
        <v>152</v>
      </c>
      <c r="D114" s="242" t="e">
        <f>IF($F$33="ja",IF($F$31="ja",ROUND(($D$115-($F$20+$F$25+$F$34+$F$26+$F$32))/$D$115*100,2)&amp;" % von "&amp;ROUND($F$101,2)&amp;" € für "&amp;$D$115-($F$20+$F$25+$F$34+$F$26+$F$32)&amp;" Anschlüsse von "&amp;$D$115&amp;" Anschlüssen",ROUND(($D$115-($F$20+$F$25+$F$34+$F$26))/$D$115*100,2)&amp;" % von "&amp;ROUND($F$101,2)&amp;" € für "&amp;$D$115-($F$20+$F$25+$F$34+$F$26)&amp;" Anschlüsse von "&amp;$D$115&amp;" Anschlüssen"),IF($F$31="ja",ROUND(($D$115-($F$20+$F$25+$F$26+$F$32))/$D$115*100,2)&amp;" % von "&amp;ROUND($F$101,2)&amp;" € für "&amp;$D$115-($F$20+$F$25+$F$26+$F$32)&amp;" Anschlüsse von "&amp;$D$115&amp;" Anschlüssen",ROUND(($D$115-($F$20+$F$25+$F$26))/$D$115*100,2)&amp;" % von "&amp;ROUND($F$101,2)&amp;" € für "&amp;$D$115-($F$20+$F$25+$F$26)&amp;" Anschlüsse von "&amp;$D$115&amp;" Anschlüssen"))</f>
        <v>#DIV/0!</v>
      </c>
      <c r="E114" s="202"/>
      <c r="F114" s="243" t="e">
        <f>IF($F$33="ja",IF($F$31="ja",$F$101*($D$115-($F$20+$F$25+$F$34+$F$26+$F$32))/$D$115,$F$101*($D$115-($F$20+$F$25+$F$34+$F$26))/$D$115),IF($F$31="ja",$F$101*($D$115-($F$20+$F$25+$F$26+$F$32))/$D$115,$F$101*($D$115-($F$20+$F$25+$F$26))/$D$115))</f>
        <v>#DIV/0!</v>
      </c>
      <c r="G114" s="244" t="s">
        <v>133</v>
      </c>
      <c r="H114" s="209"/>
      <c r="I114" s="176" t="e">
        <f>IF(F114&gt;0,IF($F$33="ja",IF($F$31="ja","entspricht € "&amp;ROUND(F114/($D$115-($F$20+$F$25+$F$34+$F$26+$F$32))/12,2)&amp;" pro Anschluss und Monat","entspricht € "&amp;ROUND(F114/($D$115-($F$20+$F$25+$F$34+$F$26))/12,2)&amp;" pro Anschluss und Monat"),IF($F$31="ja","entspricht € "&amp;ROUND(F114/($D$115-($F$20+$F$25+$F$26+$F$32))/12,2)&amp;" pro Anschluss und Monat","entspricht € "&amp;ROUND(F114/($D$115-($F$20+$F$25+$F$26))/12,2)&amp;" pro Anschluss und Monat")),"negative Werte weisen hier eine Kostenüberdeckung aus, die mit der negativ dargestellten Anzahl an Anschlüssen erzielt wird.")</f>
        <v>#DIV/0!</v>
      </c>
      <c r="K114" s="150"/>
    </row>
    <row r="115" spans="1:11" ht="13.5" thickBot="1" x14ac:dyDescent="0.25">
      <c r="A115" s="148"/>
      <c r="B115" s="172"/>
      <c r="C115" s="240" t="s">
        <v>153</v>
      </c>
      <c r="D115" s="228">
        <f>ROUNDDOWN(F15*F3,0)</f>
        <v>0</v>
      </c>
      <c r="E115" s="229"/>
      <c r="F115" s="230" t="e">
        <f>SUM(F109:F114)</f>
        <v>#DIV/0!</v>
      </c>
      <c r="G115" s="154" t="s">
        <v>133</v>
      </c>
      <c r="H115" s="209"/>
      <c r="I115" s="176" t="e">
        <f>IF(F115&gt;0,"entspricht € "&amp;ROUND(F115/$D$115/12,2)&amp;" pro Anschluss und Monat","")</f>
        <v>#DIV/0!</v>
      </c>
      <c r="J115" s="266">
        <f>($D$115-($F$20+$F$25+$F$34+$F$26+$F$32))</f>
        <v>0</v>
      </c>
      <c r="K115" s="245"/>
    </row>
    <row r="116" spans="1:11" ht="13.5" thickTop="1" x14ac:dyDescent="0.2">
      <c r="A116" s="148"/>
      <c r="B116" s="238"/>
      <c r="C116" s="148"/>
      <c r="D116" s="214"/>
      <c r="E116" s="202"/>
      <c r="J116" s="268">
        <f>($D$115-($F$20+$F$25+$F$26+$F$32))</f>
        <v>0</v>
      </c>
      <c r="K116" s="150"/>
    </row>
    <row r="117" spans="1:11" x14ac:dyDescent="0.2">
      <c r="A117" s="246"/>
      <c r="B117" s="246"/>
      <c r="C117" s="247"/>
      <c r="D117" s="248"/>
      <c r="E117" s="249"/>
      <c r="I117" s="156" t="e">
        <f>($D$115-$F$20+$F$25+$F$34+$F$26+$F$32)/$D$115</f>
        <v>#DIV/0!</v>
      </c>
      <c r="J117" s="268">
        <f>($D$115-($F$20+$F$25+$F$26))</f>
        <v>0</v>
      </c>
    </row>
    <row r="118" spans="1:11" ht="12.75" customHeight="1" x14ac:dyDescent="0.2">
      <c r="A118" s="169" t="s">
        <v>154</v>
      </c>
      <c r="B118" s="148"/>
      <c r="C118" s="148"/>
      <c r="D118" s="214"/>
      <c r="E118" s="202"/>
      <c r="I118" s="176"/>
      <c r="K118" s="150"/>
    </row>
    <row r="119" spans="1:11" x14ac:dyDescent="0.2">
      <c r="A119" s="169"/>
      <c r="B119" s="148"/>
      <c r="C119" s="148"/>
      <c r="D119" s="214"/>
      <c r="E119" s="202"/>
      <c r="I119" s="176"/>
      <c r="K119" s="150"/>
    </row>
    <row r="120" spans="1:11" ht="12.75" customHeight="1" x14ac:dyDescent="0.2">
      <c r="A120" s="148"/>
      <c r="B120" s="232" t="s">
        <v>155</v>
      </c>
      <c r="C120" s="197"/>
      <c r="D120" s="199"/>
      <c r="E120" s="202"/>
      <c r="F120" s="233"/>
      <c r="I120" s="176"/>
      <c r="K120" s="150"/>
    </row>
    <row r="121" spans="1:11" ht="25.5" x14ac:dyDescent="0.2">
      <c r="A121" s="148"/>
      <c r="B121" s="232"/>
      <c r="C121" s="234" t="s">
        <v>156</v>
      </c>
      <c r="D121" s="250" t="e">
        <f>IF(F33="ja","rund "&amp;ROUND((D115-($F$25+$F$34))/$D$115*100,2)&amp;" % von "&amp;ROUND(F101,2)&amp;" € für "&amp;(D115-($F$25+$F$34))&amp;" auf Aktivebene potentiell nachgefragte Anschlüsse von gesamt "&amp;$D$115&amp;" Anschlüssen","rund "&amp;ROUND((D115-($F$25))/$D$115*100,2)&amp;" % von "&amp;ROUND(F101,2)&amp;" € für "&amp;(D115-($F$25))&amp;" auf Aktivebene potentiell nachgefragte Anschlüsse von gesamt "&amp;$D$115&amp;" Anschlüssen")</f>
        <v>#DIV/0!</v>
      </c>
      <c r="E121" s="202"/>
      <c r="F121" s="236" t="e">
        <f>F109+F110+F111+F114</f>
        <v>#DIV/0!</v>
      </c>
      <c r="G121" s="154" t="s">
        <v>133</v>
      </c>
      <c r="I121" s="176"/>
      <c r="K121" s="150"/>
    </row>
    <row r="122" spans="1:11" ht="15" customHeight="1" x14ac:dyDescent="0.2">
      <c r="A122" s="148"/>
      <c r="B122" s="232"/>
      <c r="C122" s="198" t="s">
        <v>36</v>
      </c>
      <c r="D122" s="199" t="s">
        <v>2</v>
      </c>
      <c r="E122" s="202"/>
      <c r="F122" s="200">
        <v>0</v>
      </c>
      <c r="G122" s="154" t="s">
        <v>129</v>
      </c>
      <c r="I122" s="176" t="str">
        <f>IF(F122&lt;=0,"keine Angabe","entspricht "&amp;ROUND(F122/($F$20+$F$25+$F$26),2)&amp;" € pro tatsächlich angeschlossenem Haushalt")</f>
        <v>keine Angabe</v>
      </c>
      <c r="J122" s="267" t="s">
        <v>181</v>
      </c>
      <c r="K122" s="150"/>
    </row>
    <row r="123" spans="1:11" x14ac:dyDescent="0.2">
      <c r="A123" s="148"/>
      <c r="B123" s="232"/>
      <c r="C123" s="201" t="s">
        <v>37</v>
      </c>
      <c r="D123" s="199"/>
      <c r="E123" s="202"/>
      <c r="F123" s="200">
        <v>0</v>
      </c>
      <c r="G123" s="154" t="s">
        <v>129</v>
      </c>
      <c r="I123" s="176" t="str">
        <f>IF(F123&lt;=0,"keine Angabe","entspricht "&amp;ROUND(F123/($F$20+$F$25+$F$26),2)&amp;" € pro tatsächlich angeschlossenem Haushalt")</f>
        <v>keine Angabe</v>
      </c>
      <c r="J123" s="267" t="s">
        <v>66</v>
      </c>
      <c r="K123" s="150"/>
    </row>
    <row r="124" spans="1:11" x14ac:dyDescent="0.2">
      <c r="A124" s="148"/>
      <c r="B124" s="232"/>
      <c r="C124" s="197" t="s">
        <v>38</v>
      </c>
      <c r="D124" s="199"/>
      <c r="E124" s="202"/>
      <c r="F124" s="203">
        <f>SUM(F122:F123)</f>
        <v>0</v>
      </c>
      <c r="G124" s="154" t="s">
        <v>129</v>
      </c>
      <c r="I124" s="176" t="str">
        <f>IF(F124&lt;=0,"eine Angabe zu Investitionskosten fehlt!","entspricht "&amp;ROUND(F124/($F$20+$F$25+$F$26),2)&amp;" € pro tatsächlich angeschlossenem Haushalt")</f>
        <v>eine Angabe zu Investitionskosten fehlt!</v>
      </c>
      <c r="J124" s="267"/>
      <c r="K124" s="150"/>
    </row>
    <row r="125" spans="1:11" ht="15" customHeight="1" x14ac:dyDescent="0.2">
      <c r="A125" s="148"/>
      <c r="B125" s="232"/>
      <c r="C125" s="198" t="s">
        <v>26</v>
      </c>
      <c r="D125" s="199"/>
      <c r="E125" s="202"/>
      <c r="F125" s="200">
        <v>0</v>
      </c>
      <c r="G125" s="154" t="s">
        <v>129</v>
      </c>
      <c r="I125" s="176" t="str">
        <f>IF(F125&lt;=0,"keine Angabe","Förderanteil "&amp;ROUND(F125/F122*100,2)&amp;" %")</f>
        <v>keine Angabe</v>
      </c>
      <c r="J125" s="267" t="s">
        <v>182</v>
      </c>
      <c r="K125" s="150"/>
    </row>
    <row r="126" spans="1:11" x14ac:dyDescent="0.2">
      <c r="A126" s="148"/>
      <c r="B126" s="232"/>
      <c r="C126" s="197" t="s">
        <v>144</v>
      </c>
      <c r="D126" s="199"/>
      <c r="E126" s="202"/>
      <c r="F126" s="203">
        <f>F124-F125</f>
        <v>0</v>
      </c>
      <c r="G126" s="154" t="s">
        <v>129</v>
      </c>
      <c r="I126" s="176"/>
      <c r="K126" s="150"/>
    </row>
    <row r="127" spans="1:11" ht="25.5" x14ac:dyDescent="0.2">
      <c r="A127" s="148"/>
      <c r="B127" s="232"/>
      <c r="C127" s="208" t="s">
        <v>6</v>
      </c>
      <c r="D127" s="199" t="s">
        <v>15</v>
      </c>
      <c r="E127" s="202"/>
      <c r="F127" s="206">
        <v>20</v>
      </c>
      <c r="G127" s="154" t="s">
        <v>131</v>
      </c>
      <c r="H127" s="237"/>
      <c r="I127" s="176"/>
      <c r="J127" s="267"/>
      <c r="K127" s="150"/>
    </row>
    <row r="128" spans="1:11" x14ac:dyDescent="0.2">
      <c r="A128" s="148"/>
      <c r="B128" s="232"/>
      <c r="C128" s="197" t="s">
        <v>132</v>
      </c>
      <c r="D128" s="205" t="s">
        <v>8</v>
      </c>
      <c r="E128" s="202"/>
      <c r="F128" s="207">
        <f>F126/F127</f>
        <v>0</v>
      </c>
      <c r="G128" s="154" t="s">
        <v>133</v>
      </c>
      <c r="H128" s="237"/>
      <c r="I128" s="176"/>
      <c r="K128" s="150"/>
    </row>
    <row r="129" spans="1:11" ht="15" customHeight="1" x14ac:dyDescent="0.2">
      <c r="A129" s="148"/>
      <c r="B129" s="232"/>
      <c r="C129" s="197" t="s">
        <v>134</v>
      </c>
      <c r="D129" s="205" t="s">
        <v>8</v>
      </c>
      <c r="E129" s="202"/>
      <c r="F129" s="207">
        <f>F126/2*$F$43</f>
        <v>0</v>
      </c>
      <c r="G129" s="154" t="s">
        <v>133</v>
      </c>
      <c r="H129" s="209"/>
      <c r="I129" s="176"/>
      <c r="K129" s="150"/>
    </row>
    <row r="130" spans="1:11" ht="15" customHeight="1" x14ac:dyDescent="0.2">
      <c r="A130" s="148"/>
      <c r="B130" s="232"/>
      <c r="C130" s="197" t="s">
        <v>5</v>
      </c>
      <c r="D130" s="205" t="s">
        <v>8</v>
      </c>
      <c r="E130" s="202"/>
      <c r="F130" s="207">
        <f>F124*$F$44</f>
        <v>0</v>
      </c>
      <c r="G130" s="154" t="s">
        <v>133</v>
      </c>
      <c r="H130" s="209"/>
      <c r="I130" s="176"/>
      <c r="K130" s="150"/>
    </row>
    <row r="131" spans="1:11" ht="13.5" thickBot="1" x14ac:dyDescent="0.25">
      <c r="A131" s="148"/>
      <c r="B131" s="232"/>
      <c r="C131" s="210" t="s">
        <v>0</v>
      </c>
      <c r="D131" s="210"/>
      <c r="E131" s="202"/>
      <c r="F131" s="211" t="e">
        <f>F121+F128+F129+F130</f>
        <v>#DIV/0!</v>
      </c>
      <c r="G131" s="154" t="s">
        <v>133</v>
      </c>
      <c r="I131" s="176"/>
      <c r="K131" s="150"/>
    </row>
    <row r="132" spans="1:11" ht="13.5" thickTop="1" x14ac:dyDescent="0.2">
      <c r="A132" s="246"/>
      <c r="B132" s="246"/>
      <c r="C132" s="247"/>
      <c r="D132" s="251"/>
      <c r="E132" s="249"/>
    </row>
    <row r="133" spans="1:11" x14ac:dyDescent="0.2">
      <c r="A133" s="169" t="s">
        <v>157</v>
      </c>
      <c r="B133" s="148"/>
      <c r="C133" s="148"/>
      <c r="D133" s="214"/>
      <c r="E133" s="202"/>
    </row>
    <row r="134" spans="1:11" x14ac:dyDescent="0.2">
      <c r="B134" s="148"/>
      <c r="C134" s="148"/>
      <c r="D134" s="214"/>
      <c r="E134" s="202"/>
    </row>
    <row r="135" spans="1:11" x14ac:dyDescent="0.2">
      <c r="B135" s="212"/>
      <c r="C135" s="212" t="s">
        <v>44</v>
      </c>
      <c r="D135" s="215" t="s">
        <v>175</v>
      </c>
      <c r="E135" s="212"/>
      <c r="F135" s="216">
        <v>0</v>
      </c>
      <c r="G135" s="154" t="s">
        <v>133</v>
      </c>
      <c r="J135" s="267" t="s">
        <v>180</v>
      </c>
    </row>
    <row r="136" spans="1:11" x14ac:dyDescent="0.2">
      <c r="B136" s="148"/>
      <c r="C136" s="148"/>
      <c r="D136" s="214"/>
      <c r="E136" s="202"/>
    </row>
    <row r="137" spans="1:11" ht="13.5" thickBot="1" x14ac:dyDescent="0.25">
      <c r="B137" s="217" t="s">
        <v>46</v>
      </c>
      <c r="C137" s="217"/>
      <c r="D137" s="217"/>
      <c r="E137" s="202"/>
      <c r="F137" s="218" t="e">
        <f>SUM(F135+F131)</f>
        <v>#DIV/0!</v>
      </c>
      <c r="G137" s="154" t="s">
        <v>133</v>
      </c>
    </row>
    <row r="138" spans="1:11" ht="13.5" thickTop="1" x14ac:dyDescent="0.2">
      <c r="A138" s="246"/>
      <c r="B138" s="246"/>
      <c r="C138" s="247"/>
      <c r="D138" s="251"/>
      <c r="E138" s="249"/>
    </row>
    <row r="139" spans="1:11" x14ac:dyDescent="0.2">
      <c r="A139" s="169" t="s">
        <v>158</v>
      </c>
      <c r="B139" s="246"/>
      <c r="C139" s="247"/>
      <c r="D139" s="251"/>
      <c r="E139" s="249"/>
    </row>
    <row r="140" spans="1:11" x14ac:dyDescent="0.2">
      <c r="A140" s="246"/>
      <c r="B140" s="246"/>
      <c r="C140" s="247"/>
      <c r="D140" s="251"/>
      <c r="E140" s="249"/>
    </row>
    <row r="141" spans="1:11" ht="12.75" customHeight="1" x14ac:dyDescent="0.2">
      <c r="A141" s="148"/>
      <c r="B141" s="219" t="s">
        <v>159</v>
      </c>
      <c r="C141" s="172"/>
      <c r="D141" s="220"/>
      <c r="E141" s="202"/>
      <c r="F141" s="221"/>
      <c r="K141" s="150"/>
    </row>
    <row r="142" spans="1:11" x14ac:dyDescent="0.2">
      <c r="A142" s="148"/>
      <c r="B142" s="172"/>
      <c r="C142" s="239" t="s">
        <v>109</v>
      </c>
      <c r="D142" s="222" t="e">
        <f>ROUND($F$20/$D$146*100,2)&amp;" % von "&amp;ROUND($F$137,2)&amp;" € für "&amp;$F$20&amp;" Anschlüsse von "&amp;$D$146&amp;" Anschlüssen"</f>
        <v>#DIV/0!</v>
      </c>
      <c r="E142" s="202"/>
      <c r="F142" s="223" t="e">
        <f>$F$137*$F$20/$D$146</f>
        <v>#DIV/0!</v>
      </c>
      <c r="G142" s="154" t="s">
        <v>133</v>
      </c>
      <c r="I142" s="176" t="e">
        <f>IF(F142&gt;0,"entspricht € "&amp;ROUND(F142/$F$20/12,2)&amp;" pro Anschluss und Monat","")</f>
        <v>#DIV/0!</v>
      </c>
      <c r="K142" s="150"/>
    </row>
    <row r="143" spans="1:11" hidden="1" x14ac:dyDescent="0.2">
      <c r="A143" s="148"/>
      <c r="B143" s="172"/>
      <c r="C143" s="241" t="s">
        <v>178</v>
      </c>
      <c r="D143" s="242" t="e">
        <f>ROUND($F$26/$D$146*100,2)&amp;" % von "&amp;ROUND(F137,2)&amp;" € für "&amp;$F$26&amp;" Anschlüsse von "&amp;$D$146&amp;" Anschlüssen"</f>
        <v>#DIV/0!</v>
      </c>
      <c r="E143" s="150"/>
      <c r="F143" s="243" t="e">
        <f>$F$137*$F$26/$D$146</f>
        <v>#DIV/0!</v>
      </c>
      <c r="G143" s="244" t="s">
        <v>133</v>
      </c>
      <c r="I143" s="176" t="e">
        <f>IF(F143&gt;0,"entspricht € "&amp;ROUND(F143/$F$26/12,2)&amp;" pro Anschluss und Monat","")</f>
        <v>#DIV/0!</v>
      </c>
      <c r="K143" s="150"/>
    </row>
    <row r="144" spans="1:11" x14ac:dyDescent="0.2">
      <c r="A144" s="148"/>
      <c r="B144" s="172"/>
      <c r="C144" s="224" t="s">
        <v>118</v>
      </c>
      <c r="D144" s="225" t="e">
        <f>IF($F$31="ja",ROUND($F$32/$D$146*100,2)&amp;" % von "&amp;ROUND(F137,2)&amp;" € für "&amp;$F$32&amp;" Anschlüsse von "&amp;$D$146&amp;" Anschlüssen","")</f>
        <v>#DIV/0!</v>
      </c>
      <c r="E144" s="202"/>
      <c r="F144" s="226" t="e">
        <f>IF($F$31="ja",$F$137*$F$32/$D$146,0)</f>
        <v>#DIV/0!</v>
      </c>
      <c r="G144" s="154" t="s">
        <v>133</v>
      </c>
      <c r="H144" s="209"/>
      <c r="I144" s="176" t="e">
        <f>IF(F144&gt;0,"entspricht € "&amp;ROUND(F144/$F$32/12,2)&amp;" pro Anschluss und Monat","")</f>
        <v>#DIV/0!</v>
      </c>
      <c r="K144" s="150"/>
    </row>
    <row r="145" spans="1:16" x14ac:dyDescent="0.2">
      <c r="A145" s="148"/>
      <c r="B145" s="172"/>
      <c r="C145" s="241" t="s">
        <v>152</v>
      </c>
      <c r="D145" s="242" t="e">
        <f>IF($F$31="ja",ROUND(($D$146-($F$20+$F$26+$F$32))/$D$146*100,2)&amp;" % von "&amp;ROUND(F137,2)&amp;" € für "&amp;$D$146-($F$20+$F$26+$F$32)&amp;" Anschlüsse von "&amp;$D$146&amp;" Anschlüssen",ROUND(($D$146-($F$20+$F$26))/$D$146*100,2)&amp;" % von "&amp;ROUND(F137,2)&amp;" € für "&amp;$D$146-($F$20+$F$26)&amp;" Anschlüsse von "&amp;$D$146&amp;" Anschlüssen")</f>
        <v>#DIV/0!</v>
      </c>
      <c r="E145" s="202"/>
      <c r="F145" s="243" t="e">
        <f>IF($F$31="ja",$F$137*($D$146-($F$20+$F$26+$F$32))/$D$146,$F$137*($D$146-($F$20+$F$26))/$D$146)</f>
        <v>#DIV/0!</v>
      </c>
      <c r="G145" s="244" t="s">
        <v>133</v>
      </c>
      <c r="I145" s="176" t="e">
        <f>IF(F145&gt;0,IF($F$31="ja","entspricht € "&amp;ROUND(F145/($D$146-($F$20+$F$26+$F$32))/12,2)&amp;" pro Anschluss und Monat","entspricht € "&amp;ROUND(F145/($D$146-($F$20+$F$26))/12,2)&amp;" pro Anschluss und Monat"),"negative Werte weisen hier eine Kostenüberdeckung aus, die mit der negativ dargestellten Anzahl an Anschlüssen erzielt wird.")</f>
        <v>#DIV/0!</v>
      </c>
      <c r="K145" s="150"/>
    </row>
    <row r="146" spans="1:16" ht="13.5" thickBot="1" x14ac:dyDescent="0.25">
      <c r="A146" s="148"/>
      <c r="B146" s="172"/>
      <c r="C146" s="240" t="s">
        <v>153</v>
      </c>
      <c r="D146" s="228">
        <f>IF($F$33="ja",D115-(F25+F34),D115-(F25))</f>
        <v>0</v>
      </c>
      <c r="E146" s="229"/>
      <c r="F146" s="230" t="e">
        <f>SUM(F142:F145)</f>
        <v>#DIV/0!</v>
      </c>
      <c r="G146" s="154" t="s">
        <v>133</v>
      </c>
      <c r="H146" s="209"/>
      <c r="I146" s="176" t="e">
        <f>IF(F146&gt;0,"entspricht € "&amp;ROUND(F146/$D$146/12,2)&amp;" pro Anschluss und Monat","")</f>
        <v>#DIV/0!</v>
      </c>
      <c r="K146" s="245"/>
    </row>
    <row r="147" spans="1:16" ht="13.5" thickTop="1" x14ac:dyDescent="0.2">
      <c r="A147" s="148"/>
      <c r="B147" s="238"/>
      <c r="C147" s="148"/>
      <c r="D147" s="214"/>
      <c r="E147" s="202"/>
      <c r="K147" s="150"/>
    </row>
    <row r="148" spans="1:16" x14ac:dyDescent="0.2">
      <c r="A148" s="246"/>
      <c r="B148" s="246"/>
      <c r="C148" s="247"/>
      <c r="D148" s="251"/>
      <c r="E148" s="249"/>
    </row>
    <row r="149" spans="1:16" s="155" customFormat="1" x14ac:dyDescent="0.2">
      <c r="A149" s="246"/>
      <c r="B149" s="246"/>
      <c r="C149" s="247"/>
      <c r="D149" s="251"/>
      <c r="E149" s="249"/>
      <c r="G149" s="252"/>
      <c r="I149" s="156"/>
      <c r="J149" s="266"/>
      <c r="K149" s="191"/>
      <c r="L149" s="150"/>
      <c r="M149" s="150"/>
      <c r="N149" s="150"/>
      <c r="O149" s="150"/>
      <c r="P149" s="150"/>
    </row>
    <row r="150" spans="1:16" s="155" customFormat="1" x14ac:dyDescent="0.2">
      <c r="A150" s="148"/>
      <c r="B150" s="169"/>
      <c r="C150" s="148"/>
      <c r="D150" s="253"/>
      <c r="E150" s="254"/>
      <c r="G150" s="154"/>
      <c r="I150" s="156"/>
      <c r="J150" s="266"/>
      <c r="K150" s="191"/>
      <c r="L150" s="150"/>
      <c r="M150" s="150"/>
      <c r="N150" s="150"/>
      <c r="O150" s="150"/>
      <c r="P150" s="150"/>
    </row>
    <row r="151" spans="1:16" s="155" customFormat="1" x14ac:dyDescent="0.2">
      <c r="A151" s="148"/>
      <c r="B151" s="238" t="s">
        <v>160</v>
      </c>
      <c r="C151" s="148"/>
      <c r="D151" s="214"/>
      <c r="E151" s="148"/>
      <c r="G151" s="154"/>
      <c r="I151" s="156"/>
      <c r="J151" s="266"/>
      <c r="K151" s="191"/>
      <c r="L151" s="150"/>
      <c r="M151" s="150"/>
      <c r="N151" s="150"/>
      <c r="O151" s="150"/>
      <c r="P151" s="150"/>
    </row>
    <row r="152" spans="1:16" s="155" customFormat="1" x14ac:dyDescent="0.2">
      <c r="A152" s="148"/>
      <c r="B152" s="255" t="s">
        <v>161</v>
      </c>
      <c r="C152" s="255" t="s">
        <v>162</v>
      </c>
      <c r="D152" s="253"/>
      <c r="E152" s="148"/>
      <c r="G152" s="154"/>
      <c r="I152" s="156"/>
      <c r="J152" s="266"/>
      <c r="K152" s="191"/>
      <c r="L152" s="150"/>
      <c r="M152" s="150"/>
      <c r="N152" s="150"/>
      <c r="O152" s="150"/>
      <c r="P152" s="150"/>
    </row>
    <row r="153" spans="1:16" s="155" customFormat="1" x14ac:dyDescent="0.2">
      <c r="A153" s="148"/>
      <c r="B153" s="255" t="s">
        <v>163</v>
      </c>
      <c r="C153" s="255" t="s">
        <v>164</v>
      </c>
      <c r="D153" s="214"/>
      <c r="E153" s="148"/>
      <c r="G153" s="154"/>
      <c r="I153" s="156"/>
      <c r="J153" s="266"/>
      <c r="K153" s="191"/>
      <c r="L153" s="150"/>
      <c r="M153" s="150"/>
      <c r="N153" s="150"/>
      <c r="O153" s="150"/>
      <c r="P153" s="150"/>
    </row>
    <row r="154" spans="1:16" s="155" customFormat="1" x14ac:dyDescent="0.2">
      <c r="A154" s="148"/>
      <c r="B154" s="255"/>
      <c r="C154" s="247"/>
      <c r="D154" s="253"/>
      <c r="E154" s="148"/>
      <c r="G154" s="154"/>
      <c r="I154" s="156"/>
      <c r="J154" s="266"/>
      <c r="K154" s="191"/>
      <c r="L154" s="150"/>
      <c r="M154" s="150"/>
      <c r="N154" s="150"/>
      <c r="O154" s="150"/>
      <c r="P154" s="150"/>
    </row>
    <row r="155" spans="1:16" s="155" customFormat="1" x14ac:dyDescent="0.2">
      <c r="A155" s="148"/>
      <c r="B155" s="255"/>
      <c r="C155" s="256"/>
      <c r="D155" s="214"/>
      <c r="E155" s="148"/>
      <c r="G155" s="154"/>
      <c r="I155" s="156"/>
      <c r="J155" s="266"/>
      <c r="K155" s="191"/>
      <c r="L155" s="150"/>
      <c r="M155" s="150"/>
      <c r="N155" s="150"/>
      <c r="O155" s="150"/>
      <c r="P155" s="150"/>
    </row>
    <row r="156" spans="1:16" s="155" customFormat="1" x14ac:dyDescent="0.2">
      <c r="A156" s="148"/>
      <c r="B156" s="148"/>
      <c r="C156" s="148"/>
      <c r="D156" s="253"/>
      <c r="E156" s="148"/>
      <c r="G156" s="154"/>
      <c r="I156" s="156"/>
      <c r="J156" s="266"/>
      <c r="K156" s="191"/>
      <c r="L156" s="150"/>
      <c r="M156" s="150"/>
      <c r="N156" s="150"/>
      <c r="O156" s="150"/>
      <c r="P156" s="150"/>
    </row>
    <row r="157" spans="1:16" s="155" customFormat="1" x14ac:dyDescent="0.2">
      <c r="A157" s="148"/>
      <c r="B157" s="148"/>
      <c r="C157" s="148"/>
      <c r="D157" s="214"/>
      <c r="E157" s="148"/>
      <c r="G157" s="154"/>
      <c r="I157" s="156"/>
      <c r="J157" s="266"/>
      <c r="K157" s="191"/>
      <c r="L157" s="150"/>
      <c r="M157" s="150"/>
      <c r="N157" s="150"/>
      <c r="O157" s="150"/>
      <c r="P157" s="150"/>
    </row>
    <row r="158" spans="1:16" s="155" customFormat="1" x14ac:dyDescent="0.2">
      <c r="A158" s="148"/>
      <c r="B158" s="148"/>
      <c r="C158" s="247"/>
      <c r="D158" s="253"/>
      <c r="E158" s="148"/>
      <c r="G158" s="154"/>
      <c r="I158" s="156"/>
      <c r="J158" s="266"/>
      <c r="K158" s="191"/>
      <c r="L158" s="150"/>
      <c r="M158" s="150"/>
      <c r="N158" s="150"/>
      <c r="O158" s="150"/>
      <c r="P158" s="150"/>
    </row>
    <row r="159" spans="1:16" s="155" customFormat="1" x14ac:dyDescent="0.2">
      <c r="A159" s="150"/>
      <c r="B159" s="150"/>
      <c r="C159" s="150"/>
      <c r="D159" s="214"/>
      <c r="E159" s="148"/>
      <c r="G159" s="154"/>
      <c r="I159" s="156"/>
      <c r="J159" s="266"/>
      <c r="K159" s="191"/>
      <c r="L159" s="150"/>
      <c r="M159" s="150"/>
      <c r="N159" s="150"/>
      <c r="O159" s="150"/>
      <c r="P159" s="150"/>
    </row>
    <row r="160" spans="1:16" s="155" customFormat="1" x14ac:dyDescent="0.2">
      <c r="A160" s="150"/>
      <c r="B160" s="150"/>
      <c r="C160" s="150"/>
      <c r="D160" s="253"/>
      <c r="E160" s="148"/>
      <c r="G160" s="154"/>
      <c r="I160" s="156"/>
      <c r="J160" s="266"/>
      <c r="K160" s="191"/>
      <c r="L160" s="150"/>
      <c r="M160" s="150"/>
      <c r="N160" s="150"/>
      <c r="O160" s="150"/>
      <c r="P160" s="150"/>
    </row>
    <row r="161" spans="1:16" s="155" customFormat="1" x14ac:dyDescent="0.2">
      <c r="A161" s="150"/>
      <c r="B161" s="150"/>
      <c r="C161" s="150"/>
      <c r="D161" s="214"/>
      <c r="E161" s="148"/>
      <c r="G161" s="154"/>
      <c r="I161" s="156"/>
      <c r="J161" s="266"/>
      <c r="K161" s="191"/>
      <c r="L161" s="150"/>
      <c r="M161" s="150"/>
      <c r="N161" s="150"/>
      <c r="O161" s="150"/>
      <c r="P161" s="150"/>
    </row>
    <row r="162" spans="1:16" s="155" customFormat="1" x14ac:dyDescent="0.2">
      <c r="A162" s="150"/>
      <c r="B162" s="150"/>
      <c r="C162" s="150"/>
      <c r="D162" s="253"/>
      <c r="E162" s="148"/>
      <c r="G162" s="154"/>
      <c r="I162" s="156"/>
      <c r="J162" s="266"/>
      <c r="K162" s="191"/>
      <c r="L162" s="150"/>
      <c r="M162" s="150"/>
      <c r="N162" s="150"/>
      <c r="O162" s="150"/>
      <c r="P162" s="150"/>
    </row>
    <row r="163" spans="1:16" s="155" customFormat="1" x14ac:dyDescent="0.2">
      <c r="A163" s="150"/>
      <c r="B163" s="150"/>
      <c r="C163" s="150"/>
      <c r="D163" s="214"/>
      <c r="E163" s="148"/>
      <c r="G163" s="154"/>
      <c r="I163" s="156"/>
      <c r="J163" s="266"/>
      <c r="K163" s="191"/>
      <c r="L163" s="150"/>
      <c r="M163" s="150"/>
      <c r="N163" s="150"/>
      <c r="O163" s="150"/>
      <c r="P163" s="150"/>
    </row>
    <row r="164" spans="1:16" s="155" customFormat="1" x14ac:dyDescent="0.2">
      <c r="A164" s="150"/>
      <c r="B164" s="150"/>
      <c r="C164" s="150"/>
      <c r="D164" s="253"/>
      <c r="E164" s="148"/>
      <c r="G164" s="154"/>
      <c r="I164" s="156"/>
      <c r="J164" s="266"/>
      <c r="K164" s="191"/>
      <c r="L164" s="150"/>
      <c r="M164" s="150"/>
      <c r="N164" s="150"/>
      <c r="O164" s="150"/>
      <c r="P164" s="150"/>
    </row>
    <row r="165" spans="1:16" s="155" customFormat="1" x14ac:dyDescent="0.2">
      <c r="A165" s="150"/>
      <c r="B165" s="150"/>
      <c r="C165" s="150"/>
      <c r="D165" s="214"/>
      <c r="E165" s="148"/>
      <c r="G165" s="154"/>
      <c r="I165" s="156"/>
      <c r="J165" s="266"/>
      <c r="K165" s="191"/>
      <c r="L165" s="150"/>
      <c r="M165" s="150"/>
      <c r="N165" s="150"/>
      <c r="O165" s="150"/>
      <c r="P165" s="150"/>
    </row>
    <row r="166" spans="1:16" s="155" customFormat="1" x14ac:dyDescent="0.2">
      <c r="A166" s="150"/>
      <c r="B166" s="150"/>
      <c r="C166" s="150"/>
      <c r="D166" s="253"/>
      <c r="E166" s="148"/>
      <c r="G166" s="154"/>
      <c r="I166" s="156"/>
      <c r="J166" s="266"/>
      <c r="K166" s="191"/>
      <c r="L166" s="150"/>
      <c r="M166" s="150"/>
      <c r="N166" s="150"/>
      <c r="O166" s="150"/>
      <c r="P166" s="150"/>
    </row>
    <row r="167" spans="1:16" s="155" customFormat="1" x14ac:dyDescent="0.2">
      <c r="A167" s="150"/>
      <c r="B167" s="150"/>
      <c r="C167" s="150"/>
      <c r="D167" s="214"/>
      <c r="E167" s="148"/>
      <c r="G167" s="154"/>
      <c r="I167" s="156"/>
      <c r="J167" s="266"/>
      <c r="K167" s="191"/>
      <c r="L167" s="150"/>
      <c r="M167" s="150"/>
      <c r="N167" s="150"/>
      <c r="O167" s="150"/>
      <c r="P167" s="150"/>
    </row>
    <row r="168" spans="1:16" s="155" customFormat="1" x14ac:dyDescent="0.2">
      <c r="A168" s="150"/>
      <c r="B168" s="150"/>
      <c r="C168" s="150"/>
      <c r="D168" s="214"/>
      <c r="E168" s="148"/>
      <c r="G168" s="154"/>
      <c r="I168" s="156"/>
      <c r="J168" s="266"/>
      <c r="K168" s="191"/>
      <c r="L168" s="150"/>
      <c r="M168" s="150"/>
      <c r="N168" s="150"/>
      <c r="O168" s="150"/>
      <c r="P168" s="150"/>
    </row>
    <row r="169" spans="1:16" s="155" customFormat="1" x14ac:dyDescent="0.2">
      <c r="A169" s="150"/>
      <c r="B169" s="150"/>
      <c r="C169" s="150"/>
      <c r="D169" s="253"/>
      <c r="E169" s="254"/>
      <c r="G169" s="154"/>
      <c r="I169" s="156"/>
      <c r="J169" s="266"/>
      <c r="K169" s="191"/>
      <c r="L169" s="150"/>
      <c r="M169" s="150"/>
      <c r="N169" s="150"/>
      <c r="O169" s="150"/>
      <c r="P169" s="150"/>
    </row>
    <row r="170" spans="1:16" s="155" customFormat="1" x14ac:dyDescent="0.2">
      <c r="A170" s="150"/>
      <c r="B170" s="150"/>
      <c r="C170" s="150"/>
      <c r="D170" s="253"/>
      <c r="E170" s="254"/>
      <c r="G170" s="154"/>
      <c r="I170" s="156"/>
      <c r="J170" s="266"/>
      <c r="K170" s="191"/>
      <c r="L170" s="150"/>
      <c r="M170" s="150"/>
      <c r="N170" s="150"/>
      <c r="O170" s="150"/>
      <c r="P170" s="150"/>
    </row>
    <row r="171" spans="1:16" s="155" customFormat="1" x14ac:dyDescent="0.2">
      <c r="A171" s="150"/>
      <c r="B171" s="150"/>
      <c r="C171" s="150"/>
      <c r="D171" s="214"/>
      <c r="E171" s="148"/>
      <c r="G171" s="154"/>
      <c r="I171" s="156"/>
      <c r="J171" s="266"/>
      <c r="K171" s="191"/>
      <c r="L171" s="150"/>
      <c r="M171" s="150"/>
      <c r="N171" s="150"/>
      <c r="O171" s="150"/>
      <c r="P171" s="150"/>
    </row>
    <row r="172" spans="1:16" s="155" customFormat="1" x14ac:dyDescent="0.2">
      <c r="A172" s="150"/>
      <c r="B172" s="150"/>
      <c r="C172" s="150"/>
      <c r="D172" s="214"/>
      <c r="E172" s="148"/>
      <c r="G172" s="154"/>
      <c r="I172" s="156"/>
      <c r="J172" s="266"/>
      <c r="K172" s="191"/>
      <c r="L172" s="150"/>
      <c r="M172" s="150"/>
      <c r="N172" s="150"/>
      <c r="O172" s="150"/>
      <c r="P172" s="150"/>
    </row>
    <row r="173" spans="1:16" s="155" customFormat="1" x14ac:dyDescent="0.2">
      <c r="A173" s="150"/>
      <c r="B173" s="150"/>
      <c r="C173" s="150"/>
      <c r="D173" s="253"/>
      <c r="E173" s="254"/>
      <c r="G173" s="154"/>
      <c r="I173" s="156"/>
      <c r="J173" s="266"/>
      <c r="K173" s="191"/>
      <c r="L173" s="150"/>
      <c r="M173" s="150"/>
      <c r="N173" s="150"/>
      <c r="O173" s="150"/>
      <c r="P173" s="150"/>
    </row>
  </sheetData>
  <mergeCells count="1">
    <mergeCell ref="C3:D3"/>
  </mergeCells>
  <pageMargins left="0.7" right="0.7" top="0.78740157499999996" bottom="0.78740157499999996" header="0.3" footer="0.3"/>
  <pageSetup paperSize="9" orientation="portrait" horizontalDpi="90" verticalDpi="9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Kalkulation Leerrohr</vt:lpstr>
      <vt:lpstr>Kalkulation Glasfaser</vt:lpstr>
      <vt:lpstr>Kalkulation Kollokationsfläche</vt:lpstr>
      <vt:lpstr>Kalkulation Mitbenutzung</vt:lpstr>
      <vt:lpstr>'Kalkulation Glasfaser'!Druckbereich</vt:lpstr>
      <vt:lpstr>'Kalkulation Kollokationsfläche'!Druckbereich</vt:lpstr>
      <vt:lpstr>'Kalkulation Leerrohr'!Druckbereich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2015-07-30T08:16:00Z</cp:lastPrinted>
  <dcterms:created xsi:type="dcterms:W3CDTF">1900-12-31T23:00:00Z</dcterms:created>
  <dcterms:modified xsi:type="dcterms:W3CDTF">2022-03-22T09:10:31Z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perId">
    <vt:lpwstr>MHEIGL</vt:lpwstr>
  </property>
  <property fmtid="{D5CDD505-2E9C-101B-9397-08002B2CF9AE}" pid="3" name="operName">
    <vt:lpwstr>Heigl, Martin</vt:lpwstr>
  </property>
  <property fmtid="{D5CDD505-2E9C-101B-9397-08002B2CF9AE}" pid="4" name="operLocation">
    <vt:lpwstr>Vienna</vt:lpwstr>
  </property>
  <property fmtid="{D5CDD505-2E9C-101B-9397-08002B2CF9AE}" pid="5" name="operExtension">
    <vt:lpwstr>562</vt:lpwstr>
  </property>
  <property fmtid="{D5CDD505-2E9C-101B-9397-08002B2CF9AE}" pid="6" name="operPhone">
    <vt:lpwstr>43 1 515 15 562</vt:lpwstr>
  </property>
  <property fmtid="{D5CDD505-2E9C-101B-9397-08002B2CF9AE}" pid="7" name="operEmail">
    <vt:lpwstr>martin.heigl@freshfields.com</vt:lpwstr>
  </property>
  <property fmtid="{D5CDD505-2E9C-101B-9397-08002B2CF9AE}" pid="8" name="operFax">
    <vt:lpwstr>43 1 515 15 655 93</vt:lpwstr>
  </property>
  <property fmtid="{D5CDD505-2E9C-101B-9397-08002B2CF9AE}" pid="9" name="operCorresp">
    <vt:lpwstr>Martin Heigl</vt:lpwstr>
  </property>
  <property fmtid="{D5CDD505-2E9C-101B-9397-08002B2CF9AE}" pid="10" name="operInitials">
    <vt:lpwstr/>
  </property>
  <property fmtid="{D5CDD505-2E9C-101B-9397-08002B2CF9AE}" pid="11" name="authId">
    <vt:lpwstr>BBURTSCHER</vt:lpwstr>
  </property>
  <property fmtid="{D5CDD505-2E9C-101B-9397-08002B2CF9AE}" pid="12" name="authName">
    <vt:lpwstr>Burtscher, Bertram</vt:lpwstr>
  </property>
  <property fmtid="{D5CDD505-2E9C-101B-9397-08002B2CF9AE}" pid="13" name="authLocation">
    <vt:lpwstr>Vienna</vt:lpwstr>
  </property>
  <property fmtid="{D5CDD505-2E9C-101B-9397-08002B2CF9AE}" pid="14" name="authExtension">
    <vt:lpwstr>119</vt:lpwstr>
  </property>
  <property fmtid="{D5CDD505-2E9C-101B-9397-08002B2CF9AE}" pid="15" name="authPhone">
    <vt:lpwstr>43 1 515 15 119</vt:lpwstr>
  </property>
  <property fmtid="{D5CDD505-2E9C-101B-9397-08002B2CF9AE}" pid="16" name="authEmail">
    <vt:lpwstr>bertram.burtscher@freshfields.com</vt:lpwstr>
  </property>
  <property fmtid="{D5CDD505-2E9C-101B-9397-08002B2CF9AE}" pid="17" name="authFax">
    <vt:lpwstr>43 1 512 63 94</vt:lpwstr>
  </property>
  <property fmtid="{D5CDD505-2E9C-101B-9397-08002B2CF9AE}" pid="18" name="authCorresp">
    <vt:lpwstr>Dr. Bertram Burtscher</vt:lpwstr>
  </property>
  <property fmtid="{D5CDD505-2E9C-101B-9397-08002B2CF9AE}" pid="19" name="authInitials">
    <vt:lpwstr>BB</vt:lpwstr>
  </property>
  <property fmtid="{D5CDD505-2E9C-101B-9397-08002B2CF9AE}" pid="20" name="docClass">
    <vt:lpwstr>COURT</vt:lpwstr>
  </property>
  <property fmtid="{D5CDD505-2E9C-101B-9397-08002B2CF9AE}" pid="21" name="docSubClass">
    <vt:lpwstr/>
  </property>
  <property fmtid="{D5CDD505-2E9C-101B-9397-08002B2CF9AE}" pid="22" name="docLanguage">
    <vt:lpwstr>EN(UK)</vt:lpwstr>
  </property>
  <property fmtid="{D5CDD505-2E9C-101B-9397-08002B2CF9AE}" pid="23" name="docClient">
    <vt:lpwstr>153938</vt:lpwstr>
  </property>
  <property fmtid="{D5CDD505-2E9C-101B-9397-08002B2CF9AE}" pid="24" name="docMatter">
    <vt:lpwstr>0002</vt:lpwstr>
  </property>
  <property fmtid="{D5CDD505-2E9C-101B-9397-08002B2CF9AE}" pid="25" name="docCliMat">
    <vt:lpwstr>153938-0002</vt:lpwstr>
  </property>
  <property fmtid="{D5CDD505-2E9C-101B-9397-08002B2CF9AE}" pid="26" name="docGlobPracGroup">
    <vt:lpwstr/>
  </property>
  <property fmtid="{D5CDD505-2E9C-101B-9397-08002B2CF9AE}" pid="27" name="docGlobSectGroup">
    <vt:lpwstr/>
  </property>
  <property fmtid="{D5CDD505-2E9C-101B-9397-08002B2CF9AE}" pid="28" name="docOrganisation">
    <vt:lpwstr/>
  </property>
  <property fmtid="{D5CDD505-2E9C-101B-9397-08002B2CF9AE}" pid="29" name="docId">
    <vt:lpwstr>DAC9883266</vt:lpwstr>
  </property>
  <property fmtid="{D5CDD505-2E9C-101B-9397-08002B2CF9AE}" pid="30" name="docVersion">
    <vt:lpwstr>8</vt:lpwstr>
  </property>
  <property fmtid="{D5CDD505-2E9C-101B-9397-08002B2CF9AE}" pid="31" name="docIdVer">
    <vt:lpwstr>DAC9883266/8</vt:lpwstr>
  </property>
  <property fmtid="{D5CDD505-2E9C-101B-9397-08002B2CF9AE}" pid="32" name="docDesc">
    <vt:lpwstr>Beilage 1 D 2_11 Kalkulation Schnirchgasse - Arsenal</vt:lpwstr>
  </property>
  <property fmtid="{D5CDD505-2E9C-101B-9397-08002B2CF9AE}" pid="33" name="operClass">
    <vt:lpwstr>Fee Earner</vt:lpwstr>
  </property>
  <property fmtid="{D5CDD505-2E9C-101B-9397-08002B2CF9AE}" pid="34" name="authClass">
    <vt:lpwstr>Fee Earner</vt:lpwstr>
  </property>
</Properties>
</file>